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 - Zdravotně technické i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'1 - Zdravotně technické i...'!$C$92:$K$441</definedName>
    <definedName name="_xlnm.Print_Area" localSheetId="1">'1 - Zdravotně technické i...'!$C$4:$J$39,'1 - Zdravotně technické i...'!$C$45:$J$74,'1 - Zdravotně technické i...'!$C$80:$K$441</definedName>
    <definedName name="_xlnm.Print_Titles" localSheetId="1">'1 - Zdravotně technické i...'!$92:$92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439"/>
  <c r="BH439"/>
  <c r="BG439"/>
  <c r="BF439"/>
  <c r="T439"/>
  <c r="R439"/>
  <c r="P439"/>
  <c r="BK439"/>
  <c r="J439"/>
  <c r="BE439"/>
  <c r="BI436"/>
  <c r="BH436"/>
  <c r="BG436"/>
  <c r="BF436"/>
  <c r="T436"/>
  <c r="R436"/>
  <c r="P436"/>
  <c r="BK436"/>
  <c r="J436"/>
  <c r="BE436"/>
  <c r="BI433"/>
  <c r="BH433"/>
  <c r="BG433"/>
  <c r="BF433"/>
  <c r="T433"/>
  <c r="R433"/>
  <c r="P433"/>
  <c r="BK433"/>
  <c r="J433"/>
  <c r="BE433"/>
  <c r="BI430"/>
  <c r="BH430"/>
  <c r="BG430"/>
  <c r="BF430"/>
  <c r="T430"/>
  <c r="R430"/>
  <c r="P430"/>
  <c r="BK430"/>
  <c r="J430"/>
  <c r="BE430"/>
  <c r="BI427"/>
  <c r="BH427"/>
  <c r="BG427"/>
  <c r="BF427"/>
  <c r="T427"/>
  <c r="R427"/>
  <c r="P427"/>
  <c r="BK427"/>
  <c r="J427"/>
  <c r="BE427"/>
  <c r="BI424"/>
  <c r="BH424"/>
  <c r="BG424"/>
  <c r="BF424"/>
  <c r="T424"/>
  <c r="T423"/>
  <c r="R424"/>
  <c r="R423"/>
  <c r="P424"/>
  <c r="P423"/>
  <c r="BK424"/>
  <c r="BK423"/>
  <c r="J423"/>
  <c r="J424"/>
  <c r="BE424"/>
  <c r="J73"/>
  <c r="BI420"/>
  <c r="BH420"/>
  <c r="BG420"/>
  <c r="BF420"/>
  <c r="T420"/>
  <c r="R420"/>
  <c r="P420"/>
  <c r="BK420"/>
  <c r="J420"/>
  <c r="BE420"/>
  <c r="BI417"/>
  <c r="BH417"/>
  <c r="BG417"/>
  <c r="BF417"/>
  <c r="T417"/>
  <c r="R417"/>
  <c r="P417"/>
  <c r="BK417"/>
  <c r="J417"/>
  <c r="BE417"/>
  <c r="BI414"/>
  <c r="BH414"/>
  <c r="BG414"/>
  <c r="BF414"/>
  <c r="T414"/>
  <c r="T413"/>
  <c r="T412"/>
  <c r="R414"/>
  <c r="R413"/>
  <c r="R412"/>
  <c r="P414"/>
  <c r="P413"/>
  <c r="P412"/>
  <c r="BK414"/>
  <c r="BK413"/>
  <c r="J413"/>
  <c r="BK412"/>
  <c r="J412"/>
  <c r="J414"/>
  <c r="BE414"/>
  <c r="J72"/>
  <c r="J71"/>
  <c r="BI409"/>
  <c r="BH409"/>
  <c r="BG409"/>
  <c r="BF409"/>
  <c r="T409"/>
  <c r="T408"/>
  <c r="R409"/>
  <c r="R408"/>
  <c r="P409"/>
  <c r="P408"/>
  <c r="BK409"/>
  <c r="BK408"/>
  <c r="J408"/>
  <c r="J409"/>
  <c r="BE409"/>
  <c r="J70"/>
  <c r="BI406"/>
  <c r="BH406"/>
  <c r="BG406"/>
  <c r="BF406"/>
  <c r="T406"/>
  <c r="R406"/>
  <c r="P406"/>
  <c r="BK406"/>
  <c r="J406"/>
  <c r="BE406"/>
  <c r="BI403"/>
  <c r="BH403"/>
  <c r="BG403"/>
  <c r="BF403"/>
  <c r="T403"/>
  <c r="R403"/>
  <c r="P403"/>
  <c r="BK403"/>
  <c r="J403"/>
  <c r="BE403"/>
  <c r="BI400"/>
  <c r="BH400"/>
  <c r="BG400"/>
  <c r="BF400"/>
  <c r="T400"/>
  <c r="R400"/>
  <c r="P400"/>
  <c r="BK400"/>
  <c r="J400"/>
  <c r="BE400"/>
  <c r="BI397"/>
  <c r="BH397"/>
  <c r="BG397"/>
  <c r="BF397"/>
  <c r="T397"/>
  <c r="R397"/>
  <c r="P397"/>
  <c r="BK397"/>
  <c r="J397"/>
  <c r="BE397"/>
  <c r="BI394"/>
  <c r="BH394"/>
  <c r="BG394"/>
  <c r="BF394"/>
  <c r="T394"/>
  <c r="R394"/>
  <c r="P394"/>
  <c r="BK394"/>
  <c r="J394"/>
  <c r="BE394"/>
  <c r="BI391"/>
  <c r="BH391"/>
  <c r="BG391"/>
  <c r="BF391"/>
  <c r="T391"/>
  <c r="R391"/>
  <c r="P391"/>
  <c r="BK391"/>
  <c r="J391"/>
  <c r="BE391"/>
  <c r="BI388"/>
  <c r="BH388"/>
  <c r="BG388"/>
  <c r="BF388"/>
  <c r="T388"/>
  <c r="R388"/>
  <c r="P388"/>
  <c r="BK388"/>
  <c r="J388"/>
  <c r="BE388"/>
  <c r="BI385"/>
  <c r="BH385"/>
  <c r="BG385"/>
  <c r="BF385"/>
  <c r="T385"/>
  <c r="R385"/>
  <c r="P385"/>
  <c r="BK385"/>
  <c r="J385"/>
  <c r="BE385"/>
  <c r="BI382"/>
  <c r="BH382"/>
  <c r="BG382"/>
  <c r="BF382"/>
  <c r="T382"/>
  <c r="R382"/>
  <c r="P382"/>
  <c r="BK382"/>
  <c r="J382"/>
  <c r="BE382"/>
  <c r="BI379"/>
  <c r="BH379"/>
  <c r="BG379"/>
  <c r="BF379"/>
  <c r="T379"/>
  <c r="R379"/>
  <c r="P379"/>
  <c r="BK379"/>
  <c r="J379"/>
  <c r="BE379"/>
  <c r="BI376"/>
  <c r="BH376"/>
  <c r="BG376"/>
  <c r="BF376"/>
  <c r="T376"/>
  <c r="R376"/>
  <c r="P376"/>
  <c r="BK376"/>
  <c r="J376"/>
  <c r="BE376"/>
  <c r="BI373"/>
  <c r="BH373"/>
  <c r="BG373"/>
  <c r="BF373"/>
  <c r="T373"/>
  <c r="R373"/>
  <c r="P373"/>
  <c r="BK373"/>
  <c r="J373"/>
  <c r="BE373"/>
  <c r="BI370"/>
  <c r="BH370"/>
  <c r="BG370"/>
  <c r="BF370"/>
  <c r="T370"/>
  <c r="R370"/>
  <c r="P370"/>
  <c r="BK370"/>
  <c r="J370"/>
  <c r="BE370"/>
  <c r="BI367"/>
  <c r="BH367"/>
  <c r="BG367"/>
  <c r="BF367"/>
  <c r="T367"/>
  <c r="R367"/>
  <c r="P367"/>
  <c r="BK367"/>
  <c r="J367"/>
  <c r="BE367"/>
  <c r="BI364"/>
  <c r="BH364"/>
  <c r="BG364"/>
  <c r="BF364"/>
  <c r="T364"/>
  <c r="R364"/>
  <c r="P364"/>
  <c r="BK364"/>
  <c r="J364"/>
  <c r="BE364"/>
  <c r="BI361"/>
  <c r="BH361"/>
  <c r="BG361"/>
  <c r="BF361"/>
  <c r="T361"/>
  <c r="R361"/>
  <c r="P361"/>
  <c r="BK361"/>
  <c r="J361"/>
  <c r="BE361"/>
  <c r="BI358"/>
  <c r="BH358"/>
  <c r="BG358"/>
  <c r="BF358"/>
  <c r="T358"/>
  <c r="R358"/>
  <c r="P358"/>
  <c r="BK358"/>
  <c r="J358"/>
  <c r="BE358"/>
  <c r="BI355"/>
  <c r="BH355"/>
  <c r="BG355"/>
  <c r="BF355"/>
  <c r="T355"/>
  <c r="R355"/>
  <c r="P355"/>
  <c r="BK355"/>
  <c r="J355"/>
  <c r="BE355"/>
  <c r="BI352"/>
  <c r="BH352"/>
  <c r="BG352"/>
  <c r="BF352"/>
  <c r="T352"/>
  <c r="T351"/>
  <c r="R352"/>
  <c r="R351"/>
  <c r="P352"/>
  <c r="P351"/>
  <c r="BK352"/>
  <c r="BK351"/>
  <c r="J351"/>
  <c r="J352"/>
  <c r="BE352"/>
  <c r="J69"/>
  <c r="BI349"/>
  <c r="BH349"/>
  <c r="BG349"/>
  <c r="BF349"/>
  <c r="T349"/>
  <c r="R349"/>
  <c r="P349"/>
  <c r="BK349"/>
  <c r="J349"/>
  <c r="BE349"/>
  <c r="BI346"/>
  <c r="BH346"/>
  <c r="BG346"/>
  <c r="BF346"/>
  <c r="T346"/>
  <c r="R346"/>
  <c r="P346"/>
  <c r="BK346"/>
  <c r="J346"/>
  <c r="BE346"/>
  <c r="BI343"/>
  <c r="BH343"/>
  <c r="BG343"/>
  <c r="BF343"/>
  <c r="T343"/>
  <c r="R343"/>
  <c r="P343"/>
  <c r="BK343"/>
  <c r="J343"/>
  <c r="BE343"/>
  <c r="BI340"/>
  <c r="BH340"/>
  <c r="BG340"/>
  <c r="BF340"/>
  <c r="T340"/>
  <c r="R340"/>
  <c r="P340"/>
  <c r="BK340"/>
  <c r="J340"/>
  <c r="BE340"/>
  <c r="BI337"/>
  <c r="BH337"/>
  <c r="BG337"/>
  <c r="BF337"/>
  <c r="T337"/>
  <c r="R337"/>
  <c r="P337"/>
  <c r="BK337"/>
  <c r="J337"/>
  <c r="BE337"/>
  <c r="BI334"/>
  <c r="BH334"/>
  <c r="BG334"/>
  <c r="BF334"/>
  <c r="T334"/>
  <c r="R334"/>
  <c r="P334"/>
  <c r="BK334"/>
  <c r="J334"/>
  <c r="BE334"/>
  <c r="BI331"/>
  <c r="BH331"/>
  <c r="BG331"/>
  <c r="BF331"/>
  <c r="T331"/>
  <c r="T330"/>
  <c r="R331"/>
  <c r="R330"/>
  <c r="P331"/>
  <c r="P330"/>
  <c r="BK331"/>
  <c r="BK330"/>
  <c r="J330"/>
  <c r="J331"/>
  <c r="BE331"/>
  <c r="J68"/>
  <c r="BI328"/>
  <c r="BH328"/>
  <c r="BG328"/>
  <c r="BF328"/>
  <c r="T328"/>
  <c r="R328"/>
  <c r="P328"/>
  <c r="BK328"/>
  <c r="J328"/>
  <c r="BE328"/>
  <c r="BI325"/>
  <c r="BH325"/>
  <c r="BG325"/>
  <c r="BF325"/>
  <c r="T325"/>
  <c r="R325"/>
  <c r="P325"/>
  <c r="BK325"/>
  <c r="J325"/>
  <c r="BE325"/>
  <c r="BI322"/>
  <c r="BH322"/>
  <c r="BG322"/>
  <c r="BF322"/>
  <c r="T322"/>
  <c r="R322"/>
  <c r="P322"/>
  <c r="BK322"/>
  <c r="J322"/>
  <c r="BE322"/>
  <c r="BI319"/>
  <c r="BH319"/>
  <c r="BG319"/>
  <c r="BF319"/>
  <c r="T319"/>
  <c r="R319"/>
  <c r="P319"/>
  <c r="BK319"/>
  <c r="J319"/>
  <c r="BE319"/>
  <c r="BI316"/>
  <c r="BH316"/>
  <c r="BG316"/>
  <c r="BF316"/>
  <c r="T316"/>
  <c r="R316"/>
  <c r="P316"/>
  <c r="BK316"/>
  <c r="J316"/>
  <c r="BE316"/>
  <c r="BI313"/>
  <c r="BH313"/>
  <c r="BG313"/>
  <c r="BF313"/>
  <c r="T313"/>
  <c r="R313"/>
  <c r="P313"/>
  <c r="BK313"/>
  <c r="J313"/>
  <c r="BE313"/>
  <c r="BI310"/>
  <c r="BH310"/>
  <c r="BG310"/>
  <c r="BF310"/>
  <c r="T310"/>
  <c r="R310"/>
  <c r="P310"/>
  <c r="BK310"/>
  <c r="J310"/>
  <c r="BE310"/>
  <c r="BI307"/>
  <c r="BH307"/>
  <c r="BG307"/>
  <c r="BF307"/>
  <c r="T307"/>
  <c r="R307"/>
  <c r="P307"/>
  <c r="BK307"/>
  <c r="J307"/>
  <c r="BE307"/>
  <c r="BI304"/>
  <c r="BH304"/>
  <c r="BG304"/>
  <c r="BF304"/>
  <c r="T304"/>
  <c r="R304"/>
  <c r="P304"/>
  <c r="BK304"/>
  <c r="J304"/>
  <c r="BE304"/>
  <c r="BI301"/>
  <c r="BH301"/>
  <c r="BG301"/>
  <c r="BF301"/>
  <c r="T301"/>
  <c r="R301"/>
  <c r="P301"/>
  <c r="BK301"/>
  <c r="J301"/>
  <c r="BE301"/>
  <c r="BI298"/>
  <c r="BH298"/>
  <c r="BG298"/>
  <c r="BF298"/>
  <c r="T298"/>
  <c r="R298"/>
  <c r="P298"/>
  <c r="BK298"/>
  <c r="J298"/>
  <c r="BE298"/>
  <c r="BI295"/>
  <c r="BH295"/>
  <c r="BG295"/>
  <c r="BF295"/>
  <c r="T295"/>
  <c r="R295"/>
  <c r="P295"/>
  <c r="BK295"/>
  <c r="J295"/>
  <c r="BE295"/>
  <c r="BI292"/>
  <c r="BH292"/>
  <c r="BG292"/>
  <c r="BF292"/>
  <c r="T292"/>
  <c r="R292"/>
  <c r="P292"/>
  <c r="BK292"/>
  <c r="J292"/>
  <c r="BE292"/>
  <c r="BI289"/>
  <c r="BH289"/>
  <c r="BG289"/>
  <c r="BF289"/>
  <c r="T289"/>
  <c r="R289"/>
  <c r="P289"/>
  <c r="BK289"/>
  <c r="J289"/>
  <c r="BE289"/>
  <c r="BI286"/>
  <c r="BH286"/>
  <c r="BG286"/>
  <c r="BF286"/>
  <c r="T286"/>
  <c r="R286"/>
  <c r="P286"/>
  <c r="BK286"/>
  <c r="J286"/>
  <c r="BE286"/>
  <c r="BI283"/>
  <c r="BH283"/>
  <c r="BG283"/>
  <c r="BF283"/>
  <c r="T283"/>
  <c r="R283"/>
  <c r="P283"/>
  <c r="BK283"/>
  <c r="J283"/>
  <c r="BE283"/>
  <c r="BI280"/>
  <c r="BH280"/>
  <c r="BG280"/>
  <c r="BF280"/>
  <c r="T280"/>
  <c r="R280"/>
  <c r="P280"/>
  <c r="BK280"/>
  <c r="J280"/>
  <c r="BE280"/>
  <c r="BI277"/>
  <c r="BH277"/>
  <c r="BG277"/>
  <c r="BF277"/>
  <c r="T277"/>
  <c r="R277"/>
  <c r="P277"/>
  <c r="BK277"/>
  <c r="J277"/>
  <c r="BE277"/>
  <c r="BI274"/>
  <c r="BH274"/>
  <c r="BG274"/>
  <c r="BF274"/>
  <c r="T274"/>
  <c r="R274"/>
  <c r="P274"/>
  <c r="BK274"/>
  <c r="J274"/>
  <c r="BE274"/>
  <c r="BI271"/>
  <c r="BH271"/>
  <c r="BG271"/>
  <c r="BF271"/>
  <c r="T271"/>
  <c r="R271"/>
  <c r="P271"/>
  <c r="BK271"/>
  <c r="J271"/>
  <c r="BE271"/>
  <c r="BI266"/>
  <c r="BH266"/>
  <c r="BG266"/>
  <c r="BF266"/>
  <c r="T266"/>
  <c r="R266"/>
  <c r="P266"/>
  <c r="BK266"/>
  <c r="J266"/>
  <c r="BE266"/>
  <c r="BI261"/>
  <c r="BH261"/>
  <c r="BG261"/>
  <c r="BF261"/>
  <c r="T261"/>
  <c r="R261"/>
  <c r="P261"/>
  <c r="BK261"/>
  <c r="J261"/>
  <c r="BE261"/>
  <c r="BI255"/>
  <c r="BH255"/>
  <c r="BG255"/>
  <c r="BF255"/>
  <c r="T255"/>
  <c r="R255"/>
  <c r="P255"/>
  <c r="BK255"/>
  <c r="J255"/>
  <c r="BE255"/>
  <c r="BI250"/>
  <c r="BH250"/>
  <c r="BG250"/>
  <c r="BF250"/>
  <c r="T250"/>
  <c r="T249"/>
  <c r="R250"/>
  <c r="R249"/>
  <c r="P250"/>
  <c r="P249"/>
  <c r="BK250"/>
  <c r="BK249"/>
  <c r="J249"/>
  <c r="J250"/>
  <c r="BE250"/>
  <c r="J67"/>
  <c r="BI247"/>
  <c r="BH247"/>
  <c r="BG247"/>
  <c r="BF247"/>
  <c r="T247"/>
  <c r="R247"/>
  <c r="P247"/>
  <c r="BK247"/>
  <c r="J247"/>
  <c r="BE247"/>
  <c r="BI244"/>
  <c r="BH244"/>
  <c r="BG244"/>
  <c r="BF244"/>
  <c r="T244"/>
  <c r="R244"/>
  <c r="P244"/>
  <c r="BK244"/>
  <c r="J244"/>
  <c r="BE244"/>
  <c r="BI241"/>
  <c r="BH241"/>
  <c r="BG241"/>
  <c r="BF241"/>
  <c r="T241"/>
  <c r="R241"/>
  <c r="P241"/>
  <c r="BK241"/>
  <c r="J241"/>
  <c r="BE241"/>
  <c r="BI238"/>
  <c r="BH238"/>
  <c r="BG238"/>
  <c r="BF238"/>
  <c r="T238"/>
  <c r="R238"/>
  <c r="P238"/>
  <c r="BK238"/>
  <c r="J238"/>
  <c r="BE238"/>
  <c r="BI235"/>
  <c r="BH235"/>
  <c r="BG235"/>
  <c r="BF235"/>
  <c r="T235"/>
  <c r="R235"/>
  <c r="P235"/>
  <c r="BK235"/>
  <c r="J235"/>
  <c r="BE235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8"/>
  <c r="BH208"/>
  <c r="BG208"/>
  <c r="BF208"/>
  <c r="T208"/>
  <c r="R208"/>
  <c r="P208"/>
  <c r="BK208"/>
  <c r="J208"/>
  <c r="BE208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6"/>
  <c r="BH166"/>
  <c r="BG166"/>
  <c r="BF166"/>
  <c r="T166"/>
  <c r="T165"/>
  <c r="T164"/>
  <c r="R166"/>
  <c r="R165"/>
  <c r="R164"/>
  <c r="P166"/>
  <c r="P165"/>
  <c r="P164"/>
  <c r="BK166"/>
  <c r="BK165"/>
  <c r="J165"/>
  <c r="BK164"/>
  <c r="J164"/>
  <c r="J166"/>
  <c r="BE166"/>
  <c r="J66"/>
  <c r="J65"/>
  <c r="BI162"/>
  <c r="BH162"/>
  <c r="BG162"/>
  <c r="BF162"/>
  <c r="T162"/>
  <c r="R162"/>
  <c r="P162"/>
  <c r="BK162"/>
  <c r="J162"/>
  <c r="BE162"/>
  <c r="BI160"/>
  <c r="BH160"/>
  <c r="BG160"/>
  <c r="BF160"/>
  <c r="T160"/>
  <c r="T159"/>
  <c r="R160"/>
  <c r="R159"/>
  <c r="P160"/>
  <c r="P159"/>
  <c r="BK160"/>
  <c r="BK159"/>
  <c r="J159"/>
  <c r="J160"/>
  <c r="BE160"/>
  <c r="J64"/>
  <c r="BI157"/>
  <c r="BH157"/>
  <c r="BG157"/>
  <c r="BF157"/>
  <c r="T157"/>
  <c r="R157"/>
  <c r="P157"/>
  <c r="BK157"/>
  <c r="J157"/>
  <c r="BE157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T147"/>
  <c r="R148"/>
  <c r="R147"/>
  <c r="P148"/>
  <c r="P147"/>
  <c r="BK148"/>
  <c r="BK147"/>
  <c r="J147"/>
  <c r="J148"/>
  <c r="BE148"/>
  <c r="J63"/>
  <c r="BI144"/>
  <c r="BH144"/>
  <c r="BG144"/>
  <c r="BF144"/>
  <c r="T144"/>
  <c r="R144"/>
  <c r="P144"/>
  <c r="BK144"/>
  <c r="J144"/>
  <c r="BE144"/>
  <c r="BI141"/>
  <c r="BH141"/>
  <c r="BG141"/>
  <c r="BF141"/>
  <c r="T141"/>
  <c r="T140"/>
  <c r="R141"/>
  <c r="R140"/>
  <c r="P141"/>
  <c r="P140"/>
  <c r="BK141"/>
  <c r="BK140"/>
  <c r="J140"/>
  <c r="J141"/>
  <c r="BE141"/>
  <c r="J62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5"/>
  <c r="BH105"/>
  <c r="BG105"/>
  <c r="BF105"/>
  <c r="T105"/>
  <c r="R105"/>
  <c r="P105"/>
  <c r="BK105"/>
  <c r="J105"/>
  <c r="BE105"/>
  <c r="BI102"/>
  <c r="BH102"/>
  <c r="BG102"/>
  <c r="BF102"/>
  <c r="T102"/>
  <c r="R102"/>
  <c r="P102"/>
  <c r="BK102"/>
  <c r="J102"/>
  <c r="BE102"/>
  <c r="BI99"/>
  <c r="BH99"/>
  <c r="BG99"/>
  <c r="BF99"/>
  <c r="T99"/>
  <c r="R99"/>
  <c r="P99"/>
  <c r="BK99"/>
  <c r="J99"/>
  <c r="BE99"/>
  <c r="BI96"/>
  <c r="F37"/>
  <c i="1" r="BD55"/>
  <c i="2" r="BH96"/>
  <c r="F36"/>
  <c i="1" r="BC55"/>
  <c i="2" r="BG96"/>
  <c r="F35"/>
  <c i="1" r="BB55"/>
  <c i="2" r="BF96"/>
  <c r="J34"/>
  <c i="1" r="AW55"/>
  <c i="2" r="F34"/>
  <c i="1" r="BA55"/>
  <c i="2" r="T96"/>
  <c r="T95"/>
  <c r="T94"/>
  <c r="T93"/>
  <c r="R96"/>
  <c r="R95"/>
  <c r="R94"/>
  <c r="R93"/>
  <c r="P96"/>
  <c r="P95"/>
  <c r="P94"/>
  <c r="P93"/>
  <c i="1" r="AU55"/>
  <c i="2" r="BK96"/>
  <c r="BK95"/>
  <c r="J95"/>
  <c r="BK94"/>
  <c r="J94"/>
  <c r="BK93"/>
  <c r="J93"/>
  <c r="J59"/>
  <c r="J30"/>
  <c i="1" r="AG55"/>
  <c i="2" r="J96"/>
  <c r="BE96"/>
  <c r="J33"/>
  <c i="1" r="AV55"/>
  <c i="2" r="F33"/>
  <c i="1" r="AZ55"/>
  <c i="2" r="J61"/>
  <c r="J60"/>
  <c r="F87"/>
  <c r="E85"/>
  <c r="F52"/>
  <c r="E50"/>
  <c r="J39"/>
  <c r="J24"/>
  <c r="E24"/>
  <c r="J90"/>
  <c r="J55"/>
  <c r="J23"/>
  <c r="J21"/>
  <c r="E21"/>
  <c r="J89"/>
  <c r="J54"/>
  <c r="J20"/>
  <c r="J18"/>
  <c r="E18"/>
  <c r="F90"/>
  <c r="F55"/>
  <c r="J17"/>
  <c r="J15"/>
  <c r="E15"/>
  <c r="F89"/>
  <c r="F54"/>
  <c r="J14"/>
  <c r="J12"/>
  <c r="J87"/>
  <c r="J52"/>
  <c r="E7"/>
  <c r="E83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<sst xmlns="http://schemas.openxmlformats.org/spreadsheetml/2006/main">
  <si>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</si>
  <si>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</si>
  <si>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</si>
  <si>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</si>
  <si>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</si>
  <si>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</si>
  <si>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</si>
  <si>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</si>
  <si>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</si>
  <si>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</si>
  <si>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</si>
  <si>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</si>
  <si>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</si>
  <si>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</si>
  <si>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</si>
  <si>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</si>
  <si>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</si>
  <si>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</si>
  <si>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</si>
  <si>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</si>
  <si>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</si>
  <si>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</si>
  <si>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</si>
  <si>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</si>
  <si>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</si>
  <si>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</si>
  <si>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</si>
  <si>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</si>
  <si>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</si>
  <si>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</si>
  <si>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</si>
  <si>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</si>
  <si>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</si>
  <si>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</si>
  <si>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</si>
  <si>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</si>
  <si>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</si>
  <si>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</si>
  <si>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</si>
  <si>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</si>
  <si>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</si>
  <si>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</si>
  <si>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</si>
  <si>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</si>
  <si>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</si>
  <si>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</si>
  <si>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</si>
  <si>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</si>
  <si>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</si>
  <si>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</si>
  <si>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</si>
  <si>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</si>
  <si>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</si>
  <si>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</si>
  <si>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</si>
  <si>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</si>
  <si>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</si>
  <si>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</si>
  <si>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</si>
  <si>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</si>
  <si>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</si>
  <si>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</si>
  <si>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</si>
  <si>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</si>
  <si>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</si>
  <si>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</si>
  <si>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</si>
  <si>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</si>
  <si>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</si>
  <si>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</si>
  <si>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</si>
  <si>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</si>
  <si>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</si>
  <si>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</si>
  <si>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</si>
  <si>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</si>
  <si>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Zdravotně technické instalace</t>
  </si>
  <si>
    <t>STA</t>
  </si>
  <si>
    <t>{e9101d37-e23f-4321-a730-3d0ed357b1b9}</t>
  </si>
  <si>
    <t>2</t>
  </si>
  <si>
    <t>KRYCÍ LIST SOUPISU PRACÍ</t>
  </si>
  <si>
    <t>Objekt:</t>
  </si>
  <si>
    <t>1 - Zdravotně technické instalace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</si>
  <si>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</si>
  <si>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</si>
  <si>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</si>
  <si>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</si>
  <si>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</si>
  <si>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</si>
  <si>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</si>
  <si>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</si>
  <si>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</si>
  <si>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</si>
  <si>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</si>
  <si>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</si>
  <si>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</si>
  <si>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</si>
  <si>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783 - Dokončovací práce - nátěry</t>
  </si>
  <si>
    <t>M - Práce a dodávky M</t>
  </si>
  <si>
    <t xml:space="preserve">    23-M - Montáže potrubí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</si>
  <si>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</si>
  <si>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</si>
  <si>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</si>
  <si>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</si>
  <si>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</si>
  <si>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</si>
  <si>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</si>
  <si>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</si>
  <si>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</si>
  <si>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</si>
  <si>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</si>
  <si>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</si>
  <si>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</si>
  <si>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</si>
  <si>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</si>
  <si>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</si>
  <si>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</si>
  <si>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</si>
  <si>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</si>
  <si>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</si>
  <si>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</si>
  <si>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</si>
  <si>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</si>
  <si>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</si>
  <si>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1888877538</t>
  </si>
  <si>
    <t>PP</t>
  </si>
  <si>
    <t>Čerpání vody na dopravní výšku do 10 m s uvažovaným průměrným přítokem do 500 l/min</t>
  </si>
  <si>
    <t>VV</t>
  </si>
  <si>
    <t>"401-408" 2*8</t>
  </si>
  <si>
    <t>115101301</t>
  </si>
  <si>
    <t>Pohotovost čerpací soupravy pro dopravní výšku do 10 m přítok do 500 l/min</t>
  </si>
  <si>
    <t>den</t>
  </si>
  <si>
    <t>-184391770</t>
  </si>
  <si>
    <t>Pohotovost záložní čerpací soupravy pro dopravní výšku do 10 m s uvažovaným průměrným přítokem do 500 l/min</t>
  </si>
  <si>
    <t>"401-408" 2</t>
  </si>
  <si>
    <t>3</t>
  </si>
  <si>
    <t>132301201</t>
  </si>
  <si>
    <t>Hloubení rýh š do 2000 mm v hornině tř. 4 objemu do 100 m3</t>
  </si>
  <si>
    <t>m3</t>
  </si>
  <si>
    <t>160535035</t>
  </si>
  <si>
    <t>Hloubení zapažených i nezapažených rýh šířky přes 600 do 2 000 mm s urovnáním dna do předepsaného profilu a spádu v hornině tř. 4 do 100 m3</t>
  </si>
  <si>
    <t>"401-408" (2,1+0,7+2+12,5+3+1,8+1,8+25+3+3,8+3,1+9,5+1,2+3,9+2,1+5,1+8,5+19,4+21,3)*0,4*0,8</t>
  </si>
  <si>
    <t>132301209</t>
  </si>
  <si>
    <t>Příplatek za lepivost k hloubení rýh š do 2000 mm v hornině tř. 4</t>
  </si>
  <si>
    <t>1329282453</t>
  </si>
  <si>
    <t>Hloubení zapažených i nezapažených rýh šířky přes 600 do 2 000 mm s urovnáním dna do předepsaného profilu a spádu v hornině tř. 4 Příplatek k cenám za lepivost horniny tř. 4</t>
  </si>
  <si>
    <t>5</t>
  </si>
  <si>
    <t>161101101</t>
  </si>
  <si>
    <t>Svislé přemístění výkopku z horniny tř. 1 až 4 hl výkopu do 2,5 m</t>
  </si>
  <si>
    <t>1290889770</t>
  </si>
  <si>
    <t>Svislé přemístění výkopku bez naložení do dopravní nádoby avšak s vyprázdněním dopravní nádoby na hromadu nebo do dopravního prostředku z horniny tř. 1 až 4, při hloubce výkopu přes 1 do 2,5 m</t>
  </si>
  <si>
    <t>6</t>
  </si>
  <si>
    <t>R162701105</t>
  </si>
  <si>
    <t>Odvoz výkopku nebo sypaniny na skládku dle výběru zhotovitele</t>
  </si>
  <si>
    <t>-1274984537</t>
  </si>
  <si>
    <t>Odvoz výkopku nebo sypaniny na skládku, vzdálenost si určí zhotovitel dle výměru skládky.</t>
  </si>
  <si>
    <t>"401-408" (2,1+0,7+2+12,5+3+1,8+1,8+25+3+3,8+3,1+9,5+1,2+3,9+2,1+5,1+8,5+19,4+21,3)*0,4*0,5</t>
  </si>
  <si>
    <t>"401-408" (2,1+0,7+2+12,5+3+1,8+1,8+25+3+3,8+3,1+9,5+1,2+3,9+2,1+5,1+8,5+19,4+21,3)*0,4*0,3</t>
  </si>
  <si>
    <t>Součet</t>
  </si>
  <si>
    <t>8</t>
  </si>
  <si>
    <t>167101101</t>
  </si>
  <si>
    <t>Nakládání výkopku z hornin tř. 1 až 4 do 100 m3</t>
  </si>
  <si>
    <t>-306149270</t>
  </si>
  <si>
    <t>Nakládání, skládání a překládání neulehlého výkopku nebo sypaniny nakládání, množství do 100 m3, z hornin tř. 1 až 4</t>
  </si>
  <si>
    <t>9</t>
  </si>
  <si>
    <t>171201201</t>
  </si>
  <si>
    <t>Uložení sypaniny na skládky</t>
  </si>
  <si>
    <t>-883534407</t>
  </si>
  <si>
    <t>10</t>
  </si>
  <si>
    <t>171201211</t>
  </si>
  <si>
    <t>Poplatek za uložení stavebního odpadu - zeminy a kameniva na skládce</t>
  </si>
  <si>
    <t>t</t>
  </si>
  <si>
    <t>1718222677</t>
  </si>
  <si>
    <t>Poplatek za uložení stavebního odpadu na skládce (skládkovné) zeminy a kameniva zatříděného do Katalogu odpadů pod kódem 170 504</t>
  </si>
  <si>
    <t>25,96*1,8 'Přepočtené koeficientem množství</t>
  </si>
  <si>
    <t>11</t>
  </si>
  <si>
    <t>174101101</t>
  </si>
  <si>
    <t>Zásyp jam, šachet rýh nebo kolem objektů sypaninou se zhutněním</t>
  </si>
  <si>
    <t>621864983</t>
  </si>
  <si>
    <t>Zásyp sypaninou z jakékoliv horniny s uložením výkopku ve vrstvách se zhutněním jam, šachet, rýh nebo kolem objektů v těchto vykopávkách</t>
  </si>
  <si>
    <t>12</t>
  </si>
  <si>
    <t>175101201</t>
  </si>
  <si>
    <t>Obsypání objektu nad přilehlým původním terénem sypaninou bez prohození sítem, uloženou do 3 m</t>
  </si>
  <si>
    <t>-1348230208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</si>
  <si>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</si>
  <si>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13</t>
  </si>
  <si>
    <t>M</t>
  </si>
  <si>
    <t>58337303</t>
  </si>
  <si>
    <t>štěrkopísek frakce 0/8</t>
  </si>
  <si>
    <t>1427914460</t>
  </si>
  <si>
    <t>"401-408" (2,1+0,7+2+12,5+3+1,8+1,8+25+3+3,8+3,1+9,5+1,2+3,9+2,1+5,1+8,5+19,4+21,3)*0,4*0,15</t>
  </si>
  <si>
    <t>7,788*2 'Přepočtené koeficientem množství</t>
  </si>
  <si>
    <t>14</t>
  </si>
  <si>
    <t>58337302</t>
  </si>
  <si>
    <t>štěrkopísek frakce 0/16</t>
  </si>
  <si>
    <t>-319741869</t>
  </si>
  <si>
    <t>"401-408" (2,1+0,7+2+12,5+3+1,8+1,8+25+3+3,8+3,1+9,5+1,2+3,9+2,1+5,1+8,5+19,4+21,3)*0,4*0,35</t>
  </si>
  <si>
    <t>18,172*2 'Přepočtené koeficientem množství</t>
  </si>
  <si>
    <t>Ostatní konstrukce a práce, bourání</t>
  </si>
  <si>
    <t>974032132</t>
  </si>
  <si>
    <t>Vysekání rýh ve stěnách nebo příčkách z dutých cihel nebo tvárnic hl do 50 mm š 70 mm</t>
  </si>
  <si>
    <t>m</t>
  </si>
  <si>
    <t>616778268</t>
  </si>
  <si>
    <t>Vysekání rýh ve stěnách nebo příčkách z dutých cihel, tvárnic, desek z dutých cihel nebo tvárnic do hl. 50 mm a šířky do 70 mm</t>
  </si>
  <si>
    <t>"401-408" 55+240</t>
  </si>
  <si>
    <t>16</t>
  </si>
  <si>
    <t>974032164</t>
  </si>
  <si>
    <t>Vysekání rýh ve stěnách nebo příčkách z dutých cihel nebo tvárnic hl do 150 mm š do 150 mm</t>
  </si>
  <si>
    <t>622563549</t>
  </si>
  <si>
    <t>Vysekání rýh ve stěnách nebo příčkách z dutých cihel, tvárnic, desek z dutých cihel nebo tvárnic do hl. 150 mm a šířky do 150 mm</t>
  </si>
  <si>
    <t>"401-408" 130+20</t>
  </si>
  <si>
    <t>997</t>
  </si>
  <si>
    <t>Přesun sutě</t>
  </si>
  <si>
    <t>107</t>
  </si>
  <si>
    <t>997002511</t>
  </si>
  <si>
    <t>Vodorovné přemístění suti a vybouraných hmot bez naložení ale se složením a urovnáním do 1 km</t>
  </si>
  <si>
    <t>-649547676</t>
  </si>
  <si>
    <t>Vodorovné přemístění suti a vybouraných hmot bez naložení, se složením a hrubým urovnáním na vzdálenost do 1 km</t>
  </si>
  <si>
    <t>108</t>
  </si>
  <si>
    <t>997002519</t>
  </si>
  <si>
    <t>Příplatek ZKD 1 km přemístění suti a vybouraných hmot</t>
  </si>
  <si>
    <t>-2122627751</t>
  </si>
  <si>
    <t>Vodorovné přemístění suti a vybouraných hmot bez naložení, se složením a hrubým urovnáním Příplatek k ceně za každý další i započatý 1 km přes 1 km</t>
  </si>
  <si>
    <t>17</t>
  </si>
  <si>
    <t>997013501</t>
  </si>
  <si>
    <t>Odvoz suti a vybouraných hmot na skládku nebo meziskládku do 1 km se složením</t>
  </si>
  <si>
    <t>1121130363</t>
  </si>
  <si>
    <t>Odvoz suti a vybouraných hmot na skládku nebo meziskládku se složením, na vzdálenost do 1 km</t>
  </si>
  <si>
    <t>18</t>
  </si>
  <si>
    <t>997013509</t>
  </si>
  <si>
    <t>Příplatek k odvozu suti a vybouraných hmot na skládku ZKD 1 km přes 1 km</t>
  </si>
  <si>
    <t>-137383807</t>
  </si>
  <si>
    <t>Odvoz suti a vybouraných hmot na skládku nebo meziskládku se složením, na vzdálenost Příplatek k ceně za každý další i započatý 1 km přes 1 km</t>
  </si>
  <si>
    <t>6,575*19 'Přepočtené koeficientem množství</t>
  </si>
  <si>
    <t>109</t>
  </si>
  <si>
    <t>997013803</t>
  </si>
  <si>
    <t>Poplatek za uložení na skládce (skládkovné) stavebního odpadu cihelného kód odpadu 170 102</t>
  </si>
  <si>
    <t>-1904921688</t>
  </si>
  <si>
    <t>Poplatek za uložení stavebního odpadu na skládce (skládkovné) cihelného zatříděného do Katalogu odpadů pod kódem 170 102</t>
  </si>
  <si>
    <t>998</t>
  </si>
  <si>
    <t>Přesun hmot</t>
  </si>
  <si>
    <t>111</t>
  </si>
  <si>
    <t>998011001</t>
  </si>
  <si>
    <t>Přesun hmot pro budovy zděné v do 6 m</t>
  </si>
  <si>
    <t>-752611152</t>
  </si>
  <si>
    <t>Přesun hmot pro budovy občanské výstavby, bydlení, výrobu a služby s nosnou svislou konstrukcí zděnou z cihel, tvárnic nebo kamene vodorovná dopravní vzdálenost do 100 m pro budovy výšky do 6 m</t>
  </si>
  <si>
    <t>110</t>
  </si>
  <si>
    <t>998011002</t>
  </si>
  <si>
    <t>Přesun hmot pro budovy zděné v do 12 m</t>
  </si>
  <si>
    <t>839836959</t>
  </si>
  <si>
    <t>Přesun hmot pro budovy občanské výstavby, bydlení, výrobu a služby s nosnou svislou konstrukcí zděnou z cihel, tvárnic nebo kamene vodorovná dopravní vzdálenost do 100 m pro budovy výšky přes 6 do 12 m</t>
  </si>
  <si>
    <t>PSV</t>
  </si>
  <si>
    <t>Práce a dodávky PSV</t>
  </si>
  <si>
    <t>721</t>
  </si>
  <si>
    <t>Zdravotechnika - vnitřní kanalizace</t>
  </si>
  <si>
    <t>19</t>
  </si>
  <si>
    <t>721173401</t>
  </si>
  <si>
    <t>Potrubí kanalizační z PVC SN 4 svodné DN 110</t>
  </si>
  <si>
    <t>-1543343735</t>
  </si>
  <si>
    <t>Potrubí z plastových trub PVC SN4 svodné (ležaté) DN 110</t>
  </si>
  <si>
    <t>"401-408" (2,1+0,7+2+12,5+3+1,8+1+0,8+2+23+0,5+2,5+2+1,8+2,1+1+9,5+1,2)*1,1</t>
  </si>
  <si>
    <t>20</t>
  </si>
  <si>
    <t>721173402</t>
  </si>
  <si>
    <t>Potrubí kanalizační z PVC SN 4 svodné DN 125</t>
  </si>
  <si>
    <t>390121813</t>
  </si>
  <si>
    <t>Potrubí z plastových trub PVC SN4 svodné (ležaté) DN 125</t>
  </si>
  <si>
    <t>"401-408" (3,9+0,7+0,7+0,7+4,4+7+6+2,5+11,4+8)*1,1</t>
  </si>
  <si>
    <t>721173403</t>
  </si>
  <si>
    <t>Potrubí kanalizační z PVC SN 4 svodné DN 160</t>
  </si>
  <si>
    <t>-353149466</t>
  </si>
  <si>
    <t>Potrubí z plastových trub PVC SN4 svodné (ležaté) DN 160</t>
  </si>
  <si>
    <t>"401-408" (21,3)*1,1</t>
  </si>
  <si>
    <t>22</t>
  </si>
  <si>
    <t>28615602</t>
  </si>
  <si>
    <t>čistící kus kanalizační PVC DN 70</t>
  </si>
  <si>
    <t>kus</t>
  </si>
  <si>
    <t>32</t>
  </si>
  <si>
    <t>1839048290</t>
  </si>
  <si>
    <t>"401-408" 12</t>
  </si>
  <si>
    <t>23</t>
  </si>
  <si>
    <t>28611604</t>
  </si>
  <si>
    <t>čistící kus kanalizační PVC DN 100</t>
  </si>
  <si>
    <t>1059759177</t>
  </si>
  <si>
    <t>"401-408" 6</t>
  </si>
  <si>
    <t>24</t>
  </si>
  <si>
    <t>721174042</t>
  </si>
  <si>
    <t>Potrubí kanalizační z PP připojovací DN 40</t>
  </si>
  <si>
    <t>1668106803</t>
  </si>
  <si>
    <t>Potrubí z plastových trub polypropylenové připojovací DN 40</t>
  </si>
  <si>
    <t>"401-408" (4+2+2+3)*1,1</t>
  </si>
  <si>
    <t>25</t>
  </si>
  <si>
    <t>721174043</t>
  </si>
  <si>
    <t>Potrubí kanalizační z PP připojovací DN 50</t>
  </si>
  <si>
    <t>-93599551</t>
  </si>
  <si>
    <t>Potrubí z plastových trub polypropylenové připojovací DN 50</t>
  </si>
  <si>
    <t>"401-408" (2,5+1+1+2+3+1,5+2+1,5+4+4,5+1,5+6+3+1+3)*1,1</t>
  </si>
  <si>
    <t>26</t>
  </si>
  <si>
    <t>721174044</t>
  </si>
  <si>
    <t>Potrubí kanalizační z PP připojovací DN 75</t>
  </si>
  <si>
    <t>-919903854</t>
  </si>
  <si>
    <t>Potrubí z plastových trub polypropylenové připojovací DN 75</t>
  </si>
  <si>
    <t>"401-408" (1,5+1,5+1)*1,1</t>
  </si>
  <si>
    <t>27</t>
  </si>
  <si>
    <t>721174045</t>
  </si>
  <si>
    <t>Potrubí kanalizační z PP připojovací DN 110</t>
  </si>
  <si>
    <t>-654243229</t>
  </si>
  <si>
    <t>Potrubí z plastových trub polypropylenové připojovací DN 110</t>
  </si>
  <si>
    <t>"401-408" (3+2+3+3)*1,1</t>
  </si>
  <si>
    <t>28</t>
  </si>
  <si>
    <t>721175011</t>
  </si>
  <si>
    <t>Potrubí kanalizační plastové odpadní odhlučněné dvouvrstvé DN 70</t>
  </si>
  <si>
    <t>-781380668</t>
  </si>
  <si>
    <t>Potrubí z plastových trub polypropylenové tlumící zvuk dvouvrstvé odpadní (svislé) DN 70</t>
  </si>
  <si>
    <t>"401-408" (7+7+5+7+7+7+7+2+7+3+5*3,5)*1,1</t>
  </si>
  <si>
    <t>29</t>
  </si>
  <si>
    <t>721175012</t>
  </si>
  <si>
    <t>Potrubí kanalizační plastové odpadní odhlučněné dvouvrstvé DN 100</t>
  </si>
  <si>
    <t>-2014579589</t>
  </si>
  <si>
    <t>Potrubí z plastových trub polypropylenové tlumící zvuk dvouvrstvé odpadní (svislé) DN 100</t>
  </si>
  <si>
    <t>"401-408" (5+7+7+5+8+3+3,5)*1,1</t>
  </si>
  <si>
    <t>30</t>
  </si>
  <si>
    <t>721194104</t>
  </si>
  <si>
    <t>Vyvedení a upevnění odpadních výpustek DN 40</t>
  </si>
  <si>
    <t>-729915764</t>
  </si>
  <si>
    <t>Vyměření přípojek na potrubí vyvedení a upevnění odpadních výpustek DN 40</t>
  </si>
  <si>
    <t>"401-408" 10</t>
  </si>
  <si>
    <t>31</t>
  </si>
  <si>
    <t>721194105</t>
  </si>
  <si>
    <t>Vyvedení a upevnění odpadních výpustek DN 50</t>
  </si>
  <si>
    <t>2030484124</t>
  </si>
  <si>
    <t>Vyměření přípojek na potrubí vyvedení a upevnění odpadních výpustek DN 50</t>
  </si>
  <si>
    <t>"401-408" 24</t>
  </si>
  <si>
    <t>721194107</t>
  </si>
  <si>
    <t>Vyvedení a upevnění odpadních výpustek DN 70</t>
  </si>
  <si>
    <t>201458850</t>
  </si>
  <si>
    <t>Vyměření přípojek na potrubí vyvedení a upevnění odpadních výpustek DN 70</t>
  </si>
  <si>
    <t>33</t>
  </si>
  <si>
    <t>721194109</t>
  </si>
  <si>
    <t>Vyvedení a upevnění odpadních výpustek DN 100</t>
  </si>
  <si>
    <t>-1428807331</t>
  </si>
  <si>
    <t>Vyměření přípojek na potrubí vyvedení a upevnění odpadních výpustek DN 100</t>
  </si>
  <si>
    <t>"401-408" 9</t>
  </si>
  <si>
    <t>34</t>
  </si>
  <si>
    <t>721211401</t>
  </si>
  <si>
    <t>Vpusť podlahová s vodorovným odtokem DN 40/50</t>
  </si>
  <si>
    <t>-2044922333</t>
  </si>
  <si>
    <t>Podlahové vpusti s vodorovným odtokem DN 40/50</t>
  </si>
  <si>
    <t>"401-408"1</t>
  </si>
  <si>
    <t>35</t>
  </si>
  <si>
    <t>721211421</t>
  </si>
  <si>
    <t>Vpusť podlahová se svislým odtokem DN 50/75/110 mřížka nerez 115x115</t>
  </si>
  <si>
    <t>1870485116</t>
  </si>
  <si>
    <t>Podlahové vpusti se svislým odtokem DN 50/75/110 mřížka nerez 115x115</t>
  </si>
  <si>
    <t>36</t>
  </si>
  <si>
    <t>721211422</t>
  </si>
  <si>
    <t>Vpusť podlahová se svislým odtokem DN 50/75/110 mřížka nerez 138x138</t>
  </si>
  <si>
    <t>764797481</t>
  </si>
  <si>
    <t>Podlahové vpusti se svislým odtokem DN 50/75/110 mřížka nerez 138x138</t>
  </si>
  <si>
    <t>"401-408" 5</t>
  </si>
  <si>
    <t>37</t>
  </si>
  <si>
    <t>721226512</t>
  </si>
  <si>
    <t>Zápachová uzávěrka podomítková pro pračku a myčku DN 50</t>
  </si>
  <si>
    <t>-1310136146</t>
  </si>
  <si>
    <t>Zápachové uzávěrky podomítkové (Pe) s krycí deskou pro pračku a myčku DN 50</t>
  </si>
  <si>
    <t>38</t>
  </si>
  <si>
    <t>721273152</t>
  </si>
  <si>
    <t>Hlavice ventilační polypropylen PP DN 75</t>
  </si>
  <si>
    <t>523868977</t>
  </si>
  <si>
    <t>Ventilační hlavice z polypropylenu (PP) DN 75</t>
  </si>
  <si>
    <t>39</t>
  </si>
  <si>
    <t>721273153</t>
  </si>
  <si>
    <t>Hlavice ventilační polypropylen PP DN 110</t>
  </si>
  <si>
    <t>-578951888</t>
  </si>
  <si>
    <t>Ventilační hlavice z polypropylenu (PP) DN 110</t>
  </si>
  <si>
    <t>40</t>
  </si>
  <si>
    <t>721274123</t>
  </si>
  <si>
    <t>Přivzdušňovací ventil vnitřní odpadních potrubí DN 100</t>
  </si>
  <si>
    <t>-1330560681</t>
  </si>
  <si>
    <t>Ventily přivzdušňovací odpadních potrubí vnitřní DN 100</t>
  </si>
  <si>
    <t>"401-408" 1</t>
  </si>
  <si>
    <t>41</t>
  </si>
  <si>
    <t>721274125</t>
  </si>
  <si>
    <t>Přivzdušňovací ventil vnitřní odpadních potrubí DN 75</t>
  </si>
  <si>
    <t>1362697513</t>
  </si>
  <si>
    <t>Ventily přivzdušňovací odpadních potrubí vnitřní DN 75</t>
  </si>
  <si>
    <t>"401-408" 7</t>
  </si>
  <si>
    <t>42</t>
  </si>
  <si>
    <t>R725980230</t>
  </si>
  <si>
    <t>Ventilační mřížka 100x100mm u přivětrávacích hlavic</t>
  </si>
  <si>
    <t>291213015</t>
  </si>
  <si>
    <t>43</t>
  </si>
  <si>
    <t>R721000004</t>
  </si>
  <si>
    <t>kondenzační sifon D25</t>
  </si>
  <si>
    <t>-1307240428</t>
  </si>
  <si>
    <t>44</t>
  </si>
  <si>
    <t>R721900011</t>
  </si>
  <si>
    <t>Vyhřávaná střešní vpust DN70 / 230V</t>
  </si>
  <si>
    <t>1261632190</t>
  </si>
  <si>
    <t>"401-408" 3</t>
  </si>
  <si>
    <t>45</t>
  </si>
  <si>
    <t>R721900012</t>
  </si>
  <si>
    <t>Vyhřávaná střešní vpust DN50 / 230V</t>
  </si>
  <si>
    <t>-834010399</t>
  </si>
  <si>
    <t>46</t>
  </si>
  <si>
    <t>998721102</t>
  </si>
  <si>
    <t>Přesun hmot tonážní pro vnitřní kanalizace v objektech v do 12 m</t>
  </si>
  <si>
    <t>1812593376</t>
  </si>
  <si>
    <t>Přesun hmot pro vnitřní kanalizace stanovený z hmotnosti přesunovaného materiálu vodorovná dopravní vzdálenost do 50 m v objektech výšky přes 6 do 12 m</t>
  </si>
  <si>
    <t>722</t>
  </si>
  <si>
    <t>Zdravotechnika - vnitřní vodovod</t>
  </si>
  <si>
    <t>47</t>
  </si>
  <si>
    <t>722174002</t>
  </si>
  <si>
    <t>Potrubí vodovodní plastové PPR svar polyfuze PN 16 D 20 x 2,8 mm</t>
  </si>
  <si>
    <t>-1414043128</t>
  </si>
  <si>
    <t>Potrubí z plastových trubek z polypropylenu (PPR) svařovaných polyfuzně PN 16 (SDR 7,4) D 20 x 2,8</t>
  </si>
  <si>
    <t>"401-408 SV"(4,6+2+3+4+4+5+2+2+2+6+4,5+3+10+3+3+4+2,5+2,5+7+5+7)*1,05</t>
  </si>
  <si>
    <t>"401-408 TV"(4,6+2+8,5+4+8+5+6+2+4,5+2+3+2+6+4,5+20+3+3+4+7+3+7)*1,05</t>
  </si>
  <si>
    <t>48</t>
  </si>
  <si>
    <t>722174003</t>
  </si>
  <si>
    <t>Potrubí vodovodní plastové PPR svar polyfuze PN 16 D 25 x 3,5 mm</t>
  </si>
  <si>
    <t>-690926624</t>
  </si>
  <si>
    <t>Potrubí z plastových trubek z polypropylenu (PPR) svařovaných polyfuzně PN 16 (SDR 7,4) D 25 x 3,5</t>
  </si>
  <si>
    <t>"401-408 SV"(2+4,5+2+9,5+3+4,5+4+3)*1,05</t>
  </si>
  <si>
    <t>"401-408 TV"(4,6+8,5+2+3+3+9+4+3)*1,05</t>
  </si>
  <si>
    <t>"401-408 kondenz"(5+2+3+6+7+1)*1,05</t>
  </si>
  <si>
    <t>49</t>
  </si>
  <si>
    <t>722174004</t>
  </si>
  <si>
    <t>Potrubí vodovodní plastové PPR svar polyfuze PN 16 D 32 x 4,4 mm</t>
  </si>
  <si>
    <t>-1329107822</t>
  </si>
  <si>
    <t>Potrubí z plastových trubek z polypropylenu (PPR) svařovaných polyfuzně PN 16 (SDR 7,4) D 32 x 4,4</t>
  </si>
  <si>
    <t>"401-408 SV"(6+3)*1,05</t>
  </si>
  <si>
    <t>"401-408 TV"(4,6+6+4,5+3)*1,05</t>
  </si>
  <si>
    <t>50</t>
  </si>
  <si>
    <t>722174005</t>
  </si>
  <si>
    <t>Potrubí vodovodní plastové PPR svar polyfuze PN 16 D 40 x 5,5 mm</t>
  </si>
  <si>
    <t>583428955</t>
  </si>
  <si>
    <t>Potrubí z plastových trubek z polypropylenu (PPR) svařovaných polyfuzně PN 16 (SDR 7,4) D 40 x 5,5</t>
  </si>
  <si>
    <t>"401-408 SV"(4,6+8,5+4+7,5+4,5)*1,05</t>
  </si>
  <si>
    <t>"401-408 TV"(4,5)*1,05</t>
  </si>
  <si>
    <t>51</t>
  </si>
  <si>
    <t>722174006</t>
  </si>
  <si>
    <t>Potrubí vodovodní plastové PPR svar polyfuze PN 16 D 50 x 6,9 mm</t>
  </si>
  <si>
    <t>-152212913</t>
  </si>
  <si>
    <t>Potrubí z plastových trubek z polypropylenu (PPR) svařovaných polyfuzně PN 16 (SDR 7,4) D 50 x 6,9</t>
  </si>
  <si>
    <t>"401-408 SV"(9)*1,05</t>
  </si>
  <si>
    <t>52</t>
  </si>
  <si>
    <t>723150369</t>
  </si>
  <si>
    <t>Chránička D 89x3,6 mm</t>
  </si>
  <si>
    <t>-1382093386</t>
  </si>
  <si>
    <t>Potrubí z ocelových trubek hladkých chráničky Ø 89/3,6</t>
  </si>
  <si>
    <t>53</t>
  </si>
  <si>
    <t>722181231</t>
  </si>
  <si>
    <t>Ochrana vodovodního potrubí přilepenými termoizolačními trubicemi z PE tl do 13 mm DN do 22 mm</t>
  </si>
  <si>
    <t>-1861114658</t>
  </si>
  <si>
    <t>Ochrana potrubí termoizolačními trubicemi z pěnového polyetylenu PE přilepenými v příčných a podélných spojích, tloušťky izolace přes 9 do 13 mm, vnitřního průměru izolace DN do 22 mm</t>
  </si>
  <si>
    <t>54</t>
  </si>
  <si>
    <t>722181232</t>
  </si>
  <si>
    <t>Ochrana vodovodního potrubí přilepenými termoizolačními trubicemi z PE tl do 13 mm DN do 45 mm</t>
  </si>
  <si>
    <t>-472252362</t>
  </si>
  <si>
    <t>Ochrana potrubí termoizolačními trubicemi z pěnového polyetylenu PE přilepenými v příčných a podélných spojích, tloušťky izolace přes 9 do 13 mm, vnitřního průměru izolace DN přes 22 do 45 mm</t>
  </si>
  <si>
    <t>"401-408 SV"(2+4,5+2+9,5+3+4,5+4+3+6+3+4,6+8,5+4+7,5+4,5+9+5+2+3+6+7+1)*1,05</t>
  </si>
  <si>
    <t>55</t>
  </si>
  <si>
    <t>722181241</t>
  </si>
  <si>
    <t>Ochrana vodovodního potrubí přilepenými termoizolačními trubicemi z PE tl do 20 mm DN do 22 mm</t>
  </si>
  <si>
    <t>-1270340396</t>
  </si>
  <si>
    <t>Ochrana potrubí termoizolačními trubicemi z pěnového polyetylenu PE přilepenými v příčných a podélných spojích, tloušťky izolace přes 13 do 20 mm, vnitřního průměru izolace DN do 22 mm</t>
  </si>
  <si>
    <t>56</t>
  </si>
  <si>
    <t>722181242</t>
  </si>
  <si>
    <t>Ochrana vodovodního potrubí přilepenými termoizolačními trubicemi z PE tl do 20 mm DN do 45 mm</t>
  </si>
  <si>
    <t>-245515073</t>
  </si>
  <si>
    <t>Ochrana potrubí termoizolačními trubicemi z pěnového polyetylenu PE přilepenými v příčných a podélných spojích, tloušťky izolace přes 13 do 20 mm, vnitřního průměru izolace DN přes 22 do 45 mm</t>
  </si>
  <si>
    <t>"401-408 TV"(4,6+8,5+2+3+3+9+4+3+4,6+6+4,5+3+4,5)*1,05</t>
  </si>
  <si>
    <t>57</t>
  </si>
  <si>
    <t>722224115</t>
  </si>
  <si>
    <t>Kohout plnicí nebo vypouštěcí G 1/2 PN 10 s jedním závitem</t>
  </si>
  <si>
    <t>1262543077</t>
  </si>
  <si>
    <t>Armatury s jedním závitem kohouty plnicí a vypouštěcí PN 10 G 1/2</t>
  </si>
  <si>
    <t>58</t>
  </si>
  <si>
    <t>722224116</t>
  </si>
  <si>
    <t>Kohout plnicí nebo vypouštěcí G 3/4 PN 10 s jedním závitem</t>
  </si>
  <si>
    <t>-1497365228</t>
  </si>
  <si>
    <t>Armatury s jedním závitem kohouty plnicí a vypouštěcí PN 10 G 3/4</t>
  </si>
  <si>
    <t>59</t>
  </si>
  <si>
    <t>722230101</t>
  </si>
  <si>
    <t>Ventil přímý G 1/2 se dvěma závity</t>
  </si>
  <si>
    <t>-1756460970</t>
  </si>
  <si>
    <t>Armatury se dvěma závity ventily přímé G 1/2</t>
  </si>
  <si>
    <t>60</t>
  </si>
  <si>
    <t>722230104</t>
  </si>
  <si>
    <t>Ventil přímý G 5/4 se dvěma závity</t>
  </si>
  <si>
    <t>1959612722</t>
  </si>
  <si>
    <t>Armatury se dvěma závity ventily přímé G 5/4</t>
  </si>
  <si>
    <t>61</t>
  </si>
  <si>
    <t>722230105</t>
  </si>
  <si>
    <t>Ventil přímý G 6/4 se dvěma závity</t>
  </si>
  <si>
    <t>2058619892</t>
  </si>
  <si>
    <t>Armatury se dvěma závity ventily přímé G 6/4</t>
  </si>
  <si>
    <t>62</t>
  </si>
  <si>
    <t>722231075</t>
  </si>
  <si>
    <t>Ventil zpětný mosazný G 5/4 PN 10 do 110°C se dvěma závity</t>
  </si>
  <si>
    <t>-1324335020</t>
  </si>
  <si>
    <t>Armatury se dvěma závity ventily zpětné mosazné PN 10 do 110°C G 5/4</t>
  </si>
  <si>
    <t>63</t>
  </si>
  <si>
    <t>722231076</t>
  </si>
  <si>
    <t>Ventil zpětný mosazný G 6/4 PN 10 do 110°C se dvěma závity</t>
  </si>
  <si>
    <t>192736036</t>
  </si>
  <si>
    <t>Armatury se dvěma závity ventily zpětné mosazné PN 10 do 110°C G 6/4</t>
  </si>
  <si>
    <t>64</t>
  </si>
  <si>
    <t>722231142</t>
  </si>
  <si>
    <t>Ventil závitový pojistný rohový G 3/4</t>
  </si>
  <si>
    <t>-650243924</t>
  </si>
  <si>
    <t>Armatury se dvěma závity ventily pojistné rohové G 3/4</t>
  </si>
  <si>
    <t>65</t>
  </si>
  <si>
    <t>R42611269</t>
  </si>
  <si>
    <t>Montáž a zapojení cirkulačního čerpadlo</t>
  </si>
  <si>
    <t>1926096862</t>
  </si>
  <si>
    <t>66</t>
  </si>
  <si>
    <t>42611265</t>
  </si>
  <si>
    <t>čerpadlo oběhové teplovodní závitové DN 25 cirkulační pro TUV výtlak 7m Qmax 8m3/h PN 10 T 80°C</t>
  </si>
  <si>
    <t>-88081947</t>
  </si>
  <si>
    <t>67</t>
  </si>
  <si>
    <t>R42690135</t>
  </si>
  <si>
    <t>Montáž a zapojení expanzní nádoby</t>
  </si>
  <si>
    <t>-1414829160</t>
  </si>
  <si>
    <t>68</t>
  </si>
  <si>
    <t>42690130</t>
  </si>
  <si>
    <t>nádoba tlaková horizontální s membránou 10bar objem 25L</t>
  </si>
  <si>
    <t>-371428627</t>
  </si>
  <si>
    <t>69</t>
  </si>
  <si>
    <t>722290234</t>
  </si>
  <si>
    <t>Proplach a dezinfekce vodovodního potrubí do DN 80</t>
  </si>
  <si>
    <t>1244617339</t>
  </si>
  <si>
    <t>Zkoušky, proplach a desinfekce vodovodního potrubí proplach a desinfekce vodovodního potrubí do DN 80</t>
  </si>
  <si>
    <t>"401-408"204,96+98,28+28,455+35,28+9,45</t>
  </si>
  <si>
    <t>70</t>
  </si>
  <si>
    <t>998722102</t>
  </si>
  <si>
    <t>Přesun hmot tonážní pro vnitřní vodovod v objektech v do 12 m</t>
  </si>
  <si>
    <t>1251037556</t>
  </si>
  <si>
    <t>Přesun hmot pro vnitřní vodovod stanovený z hmotnosti přesunovaného materiálu vodorovná dopravní vzdálenost do 50 m v objektech výšky přes 6 do 12 m</t>
  </si>
  <si>
    <t>723</t>
  </si>
  <si>
    <t>Zdravotechnika - vnitřní plynovod</t>
  </si>
  <si>
    <t>71</t>
  </si>
  <si>
    <t>723150304</t>
  </si>
  <si>
    <t>Potrubí ocelové hladké černé bezešvé spojované svařováním tvářené za tepla D 32x2,6 mm</t>
  </si>
  <si>
    <t>1971624578</t>
  </si>
  <si>
    <t>Potrubí z ocelových trubek hladkých černých spojovaných svařováním tvářených za tepla Ø 31,8/2,6</t>
  </si>
  <si>
    <t>"401-408" 3,5*1,1</t>
  </si>
  <si>
    <t>72</t>
  </si>
  <si>
    <t>723150367</t>
  </si>
  <si>
    <t>Chránička D 57x2,9 mm</t>
  </si>
  <si>
    <t>1228461274</t>
  </si>
  <si>
    <t>Potrubí z ocelových trubek hladkých chráničky Ø 57/2,9</t>
  </si>
  <si>
    <t>"401-408" 0,5</t>
  </si>
  <si>
    <t>73</t>
  </si>
  <si>
    <t>723231164</t>
  </si>
  <si>
    <t>Kohout kulový přímý G 1 PN 42 do 185°C plnoprůtokový vnitřní závit těžká řada</t>
  </si>
  <si>
    <t>81623368</t>
  </si>
  <si>
    <t>Armatury se dvěma závity kohouty kulové PN 42 do 185°C plnoprůtokové vnitřní závit těžká řada G 1</t>
  </si>
  <si>
    <t>74</t>
  </si>
  <si>
    <t>723231165</t>
  </si>
  <si>
    <t>Kohout kulový přímý G 1 1/4 PN 42 do 185°C plnoprůtokový vnitřní závit těžká řada</t>
  </si>
  <si>
    <t>1095086196</t>
  </si>
  <si>
    <t>Armatury se dvěma závity kohouty kulové PN 42 do 185°C plnoprůtokové vnitřní závit těžká řada G 1 1/4</t>
  </si>
  <si>
    <t>75</t>
  </si>
  <si>
    <t>723234311</t>
  </si>
  <si>
    <t>Regulátor tlaku plynu středotlaký jednostupňový výkon do 6 m3/hod pro zemní plyn</t>
  </si>
  <si>
    <t>soubor</t>
  </si>
  <si>
    <t>1564618194</t>
  </si>
  <si>
    <t>Armatury se dvěma závity středotlaké regulátory tlaku plynu jednostupňové pro zemní plyn, výkon do 6 m3/hod</t>
  </si>
  <si>
    <t>76</t>
  </si>
  <si>
    <t>R723000006</t>
  </si>
  <si>
    <t>Revize plynového zařízení</t>
  </si>
  <si>
    <t>Soubor</t>
  </si>
  <si>
    <t>388638231</t>
  </si>
  <si>
    <t>77</t>
  </si>
  <si>
    <t>998723102</t>
  </si>
  <si>
    <t>Přesun hmot tonážní pro vnitřní plynovod v objektech v do 12 m</t>
  </si>
  <si>
    <t>449209462</t>
  </si>
  <si>
    <t>Přesun hmot pro vnitřní plynovod stanovený z hmotnosti přesunovaného materiálu vodorovná dopravní vzdálenost do 50 m v objektech výšky přes 6 do 12 m</t>
  </si>
  <si>
    <t>725</t>
  </si>
  <si>
    <t>Zdravotechnika - zařizovací předměty</t>
  </si>
  <si>
    <t>78</t>
  </si>
  <si>
    <t>725211603</t>
  </si>
  <si>
    <t>Umyvadla keramická bílá bez výtokových armatur připevněná na stěnu šrouby bez sloupu nebo krytu na sifon 550 mm, nerezový sifon</t>
  </si>
  <si>
    <t>1047792986</t>
  </si>
  <si>
    <t>"401-408" 8</t>
  </si>
  <si>
    <t>79</t>
  </si>
  <si>
    <t>725211681</t>
  </si>
  <si>
    <t>Umyvadlo keramické bílé zdravotní šířky 640 mm připevněné na stěnu šrouby, nerezový sifon</t>
  </si>
  <si>
    <t>-73794319</t>
  </si>
  <si>
    <t>Umyvadla keramická bílá bez výtokových armatur připevněná na stěnu šrouby zdravotní bílá 640 mm, nerezový sifon</t>
  </si>
  <si>
    <t>80</t>
  </si>
  <si>
    <t>725311125</t>
  </si>
  <si>
    <t>Dřezy bez výtokových armatur jednoduché se zápachovou uzávěrkou nerezové vestavné do kce kuch.linky s odkapními plochami</t>
  </si>
  <si>
    <t>1163001181</t>
  </si>
  <si>
    <t>81</t>
  </si>
  <si>
    <t>725331111</t>
  </si>
  <si>
    <t>Výlevka bez výtokových armatur keramická se sklopnou plastovou mřížkou 500 mm</t>
  </si>
  <si>
    <t>-332584467</t>
  </si>
  <si>
    <t>Výlevky bez výtokových armatur a splachovací nádrže keramické se sklopnou plastovou mřížkou 425 mm</t>
  </si>
  <si>
    <t>82</t>
  </si>
  <si>
    <t>725331211</t>
  </si>
  <si>
    <t>Výlevka bez výtokových armatur nerezová připevněná na zeď konzolou 450x550x300 mm</t>
  </si>
  <si>
    <t>365716999</t>
  </si>
  <si>
    <t>Výlevky bez výtokových armatur a splachovací nádrže nerezové připevněné na zeď konzolou 450 x 550 x 300 mm</t>
  </si>
  <si>
    <t>83</t>
  </si>
  <si>
    <t>725813111</t>
  </si>
  <si>
    <t>Ventil rohový bez připojovací trubičky nebo flexi hadičky G 3/8</t>
  </si>
  <si>
    <t>-590561636</t>
  </si>
  <si>
    <t>Ventily rohové bez připojovací trubičky nebo flexi hadičky G 3/8</t>
  </si>
  <si>
    <t>"401-408" 27</t>
  </si>
  <si>
    <t>84</t>
  </si>
  <si>
    <t>725813112</t>
  </si>
  <si>
    <t>Ventil rohový pračkový G 3/4</t>
  </si>
  <si>
    <t>-1282429777</t>
  </si>
  <si>
    <t>Ventily rohové bez připojovací trubičky nebo flexi hadičky pračkové G 3/4</t>
  </si>
  <si>
    <t>85</t>
  </si>
  <si>
    <t>725821312</t>
  </si>
  <si>
    <t>Baterie výlevková nástěnná páková s otáčivým kulatým ústím a délkou ramínka 300 mm</t>
  </si>
  <si>
    <t>-216067263</t>
  </si>
  <si>
    <t>86</t>
  </si>
  <si>
    <t>725821328</t>
  </si>
  <si>
    <t>Baterie dřezová stojánková páková s vytahovací sprškou</t>
  </si>
  <si>
    <t>993711761</t>
  </si>
  <si>
    <t>Baterie dřezové stojánkové pákové s otáčivým ústím a délkou ramínka s vytahovací sprškou</t>
  </si>
  <si>
    <t>87</t>
  </si>
  <si>
    <t>725822612</t>
  </si>
  <si>
    <t>Baterie umyvadlová stojánková páková s výpustí, nerezová, včetně rohových ventilků</t>
  </si>
  <si>
    <t>1927883578</t>
  </si>
  <si>
    <t>Baterie umyvadlové stojánkové pákové s výpustí, nerezová, včetně rohových ventilků</t>
  </si>
  <si>
    <t>88</t>
  </si>
  <si>
    <t>R725112001</t>
  </si>
  <si>
    <t>Závěsné WC zaoblené, keramické, bílé, délka 54 cm, zadní odpad, sedátko pro dospělé a sedátko dětské, nádržka + izolační deska + ovládací tlačítko nerezové</t>
  </si>
  <si>
    <t>1280151605</t>
  </si>
  <si>
    <t>89</t>
  </si>
  <si>
    <t>R725112002</t>
  </si>
  <si>
    <t>Závěsné WC invalidní, keramické, bílé, délka 70 cm, zadní odpad, sedátko, nádržka + izolační deska + ovládací tlačítko nerezové</t>
  </si>
  <si>
    <t>1666829614</t>
  </si>
  <si>
    <t>90</t>
  </si>
  <si>
    <t>R725200001</t>
  </si>
  <si>
    <t>Sprchový kout - nerezový sprchový odvodňovací žlab délky 900mm, baterie nástěnná, pákové ovládání s ruční sprchou s možností pevného uchycení. Podomítková montáž, keramická kartuš, variabilně nastavitelný omezovač průtoku, omezovač teploty.</t>
  </si>
  <si>
    <t>-756098984</t>
  </si>
  <si>
    <t>91</t>
  </si>
  <si>
    <t>R725200002</t>
  </si>
  <si>
    <t>Sprchový kout invalidní - nerezový sprchová vpust, baterie nástěnná, pákové ovládání s ruční sprchou s možností pevného uchycení. Podomítková montáž, keramická kartuš, variabilně nastavitelný omezovač průtoku, omezovač teploty.</t>
  </si>
  <si>
    <t>366484226</t>
  </si>
  <si>
    <t>92</t>
  </si>
  <si>
    <t>R725822612</t>
  </si>
  <si>
    <t>Baterie umyvadlové zdravotní s prodlouženou pákou, nerezová, včetně rohových ventilků</t>
  </si>
  <si>
    <t>359688515</t>
  </si>
  <si>
    <t>93</t>
  </si>
  <si>
    <t>R725980124</t>
  </si>
  <si>
    <t>Dvířka revizní pod omítku do SDK stěny 30/30</t>
  </si>
  <si>
    <t>1843908375</t>
  </si>
  <si>
    <t>94</t>
  </si>
  <si>
    <t>R725980125</t>
  </si>
  <si>
    <t>Dvířka revizní pod obklad na magnetky 20/40</t>
  </si>
  <si>
    <t>-2125381435</t>
  </si>
  <si>
    <t>95</t>
  </si>
  <si>
    <t>R725980126</t>
  </si>
  <si>
    <t>Dvířka revizní pod obklad na magnetky 30/60</t>
  </si>
  <si>
    <t>18090521</t>
  </si>
  <si>
    <t>96</t>
  </si>
  <si>
    <t>998725102</t>
  </si>
  <si>
    <t>Přesun hmot tonážní pro zařizovací předměty v objektech v do 12 m</t>
  </si>
  <si>
    <t>1714413595</t>
  </si>
  <si>
    <t>Přesun hmot pro zařizovací předměty stanovený z hmotnosti přesunovaného materiálu vodorovná dopravní vzdálenost do 50 m v objektech výšky přes 6 do 12 m</t>
  </si>
  <si>
    <t>783</t>
  </si>
  <si>
    <t>Dokončovací práce - nátěry</t>
  </si>
  <si>
    <t>97</t>
  </si>
  <si>
    <t>783614551</t>
  </si>
  <si>
    <t>Základní jednonásobný syntetický nátěr potrubí DN do 50 mm</t>
  </si>
  <si>
    <t>1089104154</t>
  </si>
  <si>
    <t>Základní nátěr armatur a kovových potrubí jednonásobný potrubí do DN 50 mm syntetický</t>
  </si>
  <si>
    <t>Práce a dodávky M</t>
  </si>
  <si>
    <t>23-M</t>
  </si>
  <si>
    <t>Montáže potrubí</t>
  </si>
  <si>
    <t>98</t>
  </si>
  <si>
    <t>R451000001</t>
  </si>
  <si>
    <t>Dotěsnění prostupů ZTI hmotami třídy reakce na oheň A1 nebo A2 v celé tloušťce konstrukce oddělující jednotlivé požární úseky.</t>
  </si>
  <si>
    <t>soub</t>
  </si>
  <si>
    <t>-585766894</t>
  </si>
  <si>
    <t>99</t>
  </si>
  <si>
    <t>R451000002</t>
  </si>
  <si>
    <t xml:space="preserve">Stavební výpomoce -  drobné prostupy stavebními konstrukcemi do potrubí průměru 100mm.</t>
  </si>
  <si>
    <t>865351878</t>
  </si>
  <si>
    <t>Stavební výpomoce - drobné prostupy stavebními konstrukcemi do potrubí průměru 100mm.</t>
  </si>
  <si>
    <t>100</t>
  </si>
  <si>
    <t>R451000003</t>
  </si>
  <si>
    <t>Stavební výpomoce - křížení potrubí v podlahách vč. drážky pro potrubí v místě křížení,drážkování vč.hrubého zapravení pro instalace ZTI</t>
  </si>
  <si>
    <t>2095812784</t>
  </si>
  <si>
    <t>58-M</t>
  </si>
  <si>
    <t>Revize vyhrazených technických zařízení</t>
  </si>
  <si>
    <t>101</t>
  </si>
  <si>
    <t>580506001</t>
  </si>
  <si>
    <t>Kontrola souladu provedené instalace domovního plynovodu dl do 20 m s projektovou dokumentací</t>
  </si>
  <si>
    <t>úsek</t>
  </si>
  <si>
    <t>-1137902426</t>
  </si>
  <si>
    <t>Domovní plynovody kontrola souladu provedené instalace s projektovou dokumentací plynovodu délky do 20 m</t>
  </si>
  <si>
    <t>102</t>
  </si>
  <si>
    <t>580506019</t>
  </si>
  <si>
    <t>Kontrola těsnosti spoje pěnotvorným roztokem domovního plynovodu</t>
  </si>
  <si>
    <t>-658969347</t>
  </si>
  <si>
    <t>Domovní plynovody kontrola těsnosti spoje pěnotvorným roztokem</t>
  </si>
  <si>
    <t>103</t>
  </si>
  <si>
    <t>580506027</t>
  </si>
  <si>
    <t>Opakovaná tlaková zkouška před natlakováním domovních plynovodů DN do 50 dl do 20 m</t>
  </si>
  <si>
    <t>192189997</t>
  </si>
  <si>
    <t>Domovní plynovody opakovaná tlaková zkouška kontrola před natlakováním plynovodu DN do 50, délky do 20 m</t>
  </si>
  <si>
    <t>104</t>
  </si>
  <si>
    <t>580506034</t>
  </si>
  <si>
    <t>Provedení tlakové zkoušky domovních plynovodů</t>
  </si>
  <si>
    <t>2030399112</t>
  </si>
  <si>
    <t>Domovní plynovody opakovaná tlaková zkouška kontrola před natlakováním spotřebiče provedení tlakové zkoušky</t>
  </si>
  <si>
    <t>105</t>
  </si>
  <si>
    <t>580506035</t>
  </si>
  <si>
    <t>Odvzdušnění domovních plynovodů DN do 50 dl do 20 m</t>
  </si>
  <si>
    <t>-559730702</t>
  </si>
  <si>
    <t>Domovní plynovody odvzdušnění plynovodu DN do 50 délky do 20 m</t>
  </si>
  <si>
    <t>106</t>
  </si>
  <si>
    <t>580506042</t>
  </si>
  <si>
    <t>Vypracování protokolu o tlakové zkoušce domovního plynovodu</t>
  </si>
  <si>
    <t>-563697337</t>
  </si>
  <si>
    <t>Domovní plynovody vypracování protokolu o tlakové zkoušce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</si>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</sst>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'1 - Zdravotně technické i...'!J30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'1 - Zdravotně technické i...'!P93</f>
        <v>0</v>
      </c>
      <c r="AV55" s="118">
        <f>'1 - Zdravotně technické i...'!J33</f>
        <v>0</v>
      </c>
      <c r="AW55" s="118">
        <f>'1 - Zdravotně technické i...'!J34</f>
        <v>0</v>
      </c>
      <c r="AX55" s="118">
        <f>'1 - Zdravotně technické i...'!J35</f>
        <v>0</v>
      </c>
      <c r="AY55" s="118">
        <f>'1 - Zdravotně technické i...'!J36</f>
        <v>0</v>
      </c>
      <c r="AZ55" s="118">
        <f>'1 - Zdravotně technické i...'!F33</f>
        <v>0</v>
      </c>
      <c r="BA55" s="118">
        <f>'1 - Zdravotně technické i...'!F34</f>
        <v>0</v>
      </c>
      <c r="BB55" s="118">
        <f>'1 - Zdravotně technické i...'!F35</f>
        <v>0</v>
      </c>
      <c r="BC55" s="118">
        <f>'1 - Zdravotně technické i...'!F36</f>
        <v>0</v>
      </c>
      <c r="BD55" s="120">
        <f>'1 - Zdravotně technické i...'!F37</f>
        <v>0</v>
      </c>
      <c r="BT55" s="121" t="s">
        <v>75</v>
      </c>
      <c r="BV55" s="121" t="s">
        <v>72</v>
      </c>
      <c r="BW55" s="121" t="s">
        <v>78</v>
      </c>
      <c r="BX55" s="121" t="s">
        <v>5</v>
      </c>
      <c r="CL55" s="121" t="s">
        <v>19</v>
      </c>
      <c r="CM55" s="121" t="s">
        <v>79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xXNTCD+sNVgh6o3chcrO7aCJvYpkqhHV+cpjCJKH+dNiqi3t4OVBeCI0y+uPXy8sDS4nY2MwHXSdEsiO4qPy8A==" hashValue="zYWl/myHTJRFCWv1ifWSwfNWfFrzovUJpTuA2kUbb2WjT+UrXA/bXhFBt6tXhuoMVcnDBi8sQunBqjAAR/Eblg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1 - Zdravotně technické 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78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79</v>
      </c>
    </row>
    <row r="4" ht="24.96" customHeight="1">
      <c r="B4" s="19"/>
      <c r="D4" s="126" t="s">
        <v>80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81</v>
      </c>
      <c r="I8" s="130"/>
      <c r="L8" s="42"/>
    </row>
    <row r="9" s="1" customFormat="1" ht="36.96" customHeight="1">
      <c r="B9" s="42"/>
      <c r="E9" s="131" t="s">
        <v>82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ROUND(J93,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ROUND((SUM(BE93:BE441)),  2)</f>
        <v>0</v>
      </c>
      <c r="I33" s="145">
        <v>0.20999999999999999</v>
      </c>
      <c r="J33" s="144">
        <f>ROUND(((SUM(BE93:BE441))*I33),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ROUND((SUM(BF93:BF441)),  2)</f>
        <v>0</v>
      </c>
      <c r="I34" s="145">
        <v>0.14999999999999999</v>
      </c>
      <c r="J34" s="144">
        <f>ROUND(((SUM(BF93:BF441))*I34),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ROUND((SUM(BG93:BG441)),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ROUND((SUM(BH93:BH441)),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ROUND((SUM(BI93:BI441)),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83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81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1 - Zdravotně technické instalace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84</v>
      </c>
      <c r="D57" s="162"/>
      <c r="E57" s="162"/>
      <c r="F57" s="162"/>
      <c r="G57" s="162"/>
      <c r="H57" s="162"/>
      <c r="I57" s="163"/>
      <c r="J57" s="164" t="s">
        <v>85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J93</f>
        <v>0</v>
      </c>
      <c r="K59" s="38"/>
      <c r="L59" s="42"/>
      <c r="AU59" s="16" t="s">
        <v>86</v>
      </c>
    </row>
    <row r="60" s="8" customFormat="1" ht="24.96" customHeight="1">
      <c r="B60" s="166"/>
      <c r="C60" s="167"/>
      <c r="D60" s="168" t="s">
        <v>87</v>
      </c>
      <c r="E60" s="169"/>
      <c r="F60" s="169"/>
      <c r="G60" s="169"/>
      <c r="H60" s="169"/>
      <c r="I60" s="170"/>
      <c r="J60" s="171">
        <f>J94</f>
        <v>0</v>
      </c>
      <c r="K60" s="167"/>
      <c r="L60" s="172"/>
    </row>
    <row r="61" s="9" customFormat="1" ht="19.92" customHeight="1">
      <c r="B61" s="173"/>
      <c r="C61" s="174"/>
      <c r="D61" s="175" t="s">
        <v>88</v>
      </c>
      <c r="E61" s="176"/>
      <c r="F61" s="176"/>
      <c r="G61" s="176"/>
      <c r="H61" s="176"/>
      <c r="I61" s="177"/>
      <c r="J61" s="178">
        <f>J95</f>
        <v>0</v>
      </c>
      <c r="K61" s="174"/>
      <c r="L61" s="179"/>
    </row>
    <row r="62" s="9" customFormat="1" ht="19.92" customHeight="1">
      <c r="B62" s="173"/>
      <c r="C62" s="174"/>
      <c r="D62" s="175" t="s">
        <v>89</v>
      </c>
      <c r="E62" s="176"/>
      <c r="F62" s="176"/>
      <c r="G62" s="176"/>
      <c r="H62" s="176"/>
      <c r="I62" s="177"/>
      <c r="J62" s="178">
        <f>J140</f>
        <v>0</v>
      </c>
      <c r="K62" s="174"/>
      <c r="L62" s="179"/>
    </row>
    <row r="63" s="9" customFormat="1" ht="19.92" customHeight="1">
      <c r="B63" s="173"/>
      <c r="C63" s="174"/>
      <c r="D63" s="175" t="s">
        <v>90</v>
      </c>
      <c r="E63" s="176"/>
      <c r="F63" s="176"/>
      <c r="G63" s="176"/>
      <c r="H63" s="176"/>
      <c r="I63" s="177"/>
      <c r="J63" s="178">
        <f>J147</f>
        <v>0</v>
      </c>
      <c r="K63" s="174"/>
      <c r="L63" s="179"/>
    </row>
    <row r="64" s="9" customFormat="1" ht="19.92" customHeight="1">
      <c r="B64" s="173"/>
      <c r="C64" s="174"/>
      <c r="D64" s="175" t="s">
        <v>91</v>
      </c>
      <c r="E64" s="176"/>
      <c r="F64" s="176"/>
      <c r="G64" s="176"/>
      <c r="H64" s="176"/>
      <c r="I64" s="177"/>
      <c r="J64" s="178">
        <f>J159</f>
        <v>0</v>
      </c>
      <c r="K64" s="174"/>
      <c r="L64" s="179"/>
    </row>
    <row r="65" s="8" customFormat="1" ht="24.96" customHeight="1">
      <c r="B65" s="166"/>
      <c r="C65" s="167"/>
      <c r="D65" s="168" t="s">
        <v>92</v>
      </c>
      <c r="E65" s="169"/>
      <c r="F65" s="169"/>
      <c r="G65" s="169"/>
      <c r="H65" s="169"/>
      <c r="I65" s="170"/>
      <c r="J65" s="171">
        <f>J164</f>
        <v>0</v>
      </c>
      <c r="K65" s="167"/>
      <c r="L65" s="172"/>
    </row>
    <row r="66" s="9" customFormat="1" ht="19.92" customHeight="1">
      <c r="B66" s="173"/>
      <c r="C66" s="174"/>
      <c r="D66" s="175" t="s">
        <v>93</v>
      </c>
      <c r="E66" s="176"/>
      <c r="F66" s="176"/>
      <c r="G66" s="176"/>
      <c r="H66" s="176"/>
      <c r="I66" s="177"/>
      <c r="J66" s="178">
        <f>J165</f>
        <v>0</v>
      </c>
      <c r="K66" s="174"/>
      <c r="L66" s="179"/>
    </row>
    <row r="67" s="9" customFormat="1" ht="19.92" customHeight="1">
      <c r="B67" s="173"/>
      <c r="C67" s="174"/>
      <c r="D67" s="175" t="s">
        <v>94</v>
      </c>
      <c r="E67" s="176"/>
      <c r="F67" s="176"/>
      <c r="G67" s="176"/>
      <c r="H67" s="176"/>
      <c r="I67" s="177"/>
      <c r="J67" s="178">
        <f>J249</f>
        <v>0</v>
      </c>
      <c r="K67" s="174"/>
      <c r="L67" s="179"/>
    </row>
    <row r="68" s="9" customFormat="1" ht="19.92" customHeight="1">
      <c r="B68" s="173"/>
      <c r="C68" s="174"/>
      <c r="D68" s="175" t="s">
        <v>95</v>
      </c>
      <c r="E68" s="176"/>
      <c r="F68" s="176"/>
      <c r="G68" s="176"/>
      <c r="H68" s="176"/>
      <c r="I68" s="177"/>
      <c r="J68" s="178">
        <f>J330</f>
        <v>0</v>
      </c>
      <c r="K68" s="174"/>
      <c r="L68" s="179"/>
    </row>
    <row r="69" s="9" customFormat="1" ht="19.92" customHeight="1">
      <c r="B69" s="173"/>
      <c r="C69" s="174"/>
      <c r="D69" s="175" t="s">
        <v>96</v>
      </c>
      <c r="E69" s="176"/>
      <c r="F69" s="176"/>
      <c r="G69" s="176"/>
      <c r="H69" s="176"/>
      <c r="I69" s="177"/>
      <c r="J69" s="178">
        <f>J351</f>
        <v>0</v>
      </c>
      <c r="K69" s="174"/>
      <c r="L69" s="179"/>
    </row>
    <row r="70" s="9" customFormat="1" ht="19.92" customHeight="1">
      <c r="B70" s="173"/>
      <c r="C70" s="174"/>
      <c r="D70" s="175" t="s">
        <v>97</v>
      </c>
      <c r="E70" s="176"/>
      <c r="F70" s="176"/>
      <c r="G70" s="176"/>
      <c r="H70" s="176"/>
      <c r="I70" s="177"/>
      <c r="J70" s="178">
        <f>J408</f>
        <v>0</v>
      </c>
      <c r="K70" s="174"/>
      <c r="L70" s="179"/>
    </row>
    <row r="71" s="8" customFormat="1" ht="24.96" customHeight="1">
      <c r="B71" s="166"/>
      <c r="C71" s="167"/>
      <c r="D71" s="168" t="s">
        <v>98</v>
      </c>
      <c r="E71" s="169"/>
      <c r="F71" s="169"/>
      <c r="G71" s="169"/>
      <c r="H71" s="169"/>
      <c r="I71" s="170"/>
      <c r="J71" s="171">
        <f>J412</f>
        <v>0</v>
      </c>
      <c r="K71" s="167"/>
      <c r="L71" s="172"/>
    </row>
    <row r="72" s="9" customFormat="1" ht="19.92" customHeight="1">
      <c r="B72" s="173"/>
      <c r="C72" s="174"/>
      <c r="D72" s="175" t="s">
        <v>99</v>
      </c>
      <c r="E72" s="176"/>
      <c r="F72" s="176"/>
      <c r="G72" s="176"/>
      <c r="H72" s="176"/>
      <c r="I72" s="177"/>
      <c r="J72" s="178">
        <f>J413</f>
        <v>0</v>
      </c>
      <c r="K72" s="174"/>
      <c r="L72" s="179"/>
    </row>
    <row r="73" s="9" customFormat="1" ht="19.92" customHeight="1">
      <c r="B73" s="173"/>
      <c r="C73" s="174"/>
      <c r="D73" s="175" t="s">
        <v>100</v>
      </c>
      <c r="E73" s="176"/>
      <c r="F73" s="176"/>
      <c r="G73" s="176"/>
      <c r="H73" s="176"/>
      <c r="I73" s="177"/>
      <c r="J73" s="178">
        <f>J423</f>
        <v>0</v>
      </c>
      <c r="K73" s="174"/>
      <c r="L73" s="179"/>
    </row>
    <row r="74" s="1" customFormat="1" ht="21.84" customHeight="1">
      <c r="B74" s="37"/>
      <c r="C74" s="38"/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6.96" customHeight="1">
      <c r="B75" s="57"/>
      <c r="C75" s="58"/>
      <c r="D75" s="58"/>
      <c r="E75" s="58"/>
      <c r="F75" s="58"/>
      <c r="G75" s="58"/>
      <c r="H75" s="58"/>
      <c r="I75" s="156"/>
      <c r="J75" s="58"/>
      <c r="K75" s="58"/>
      <c r="L75" s="42"/>
    </row>
    <row r="79" s="1" customFormat="1" ht="6.96" customHeight="1">
      <c r="B79" s="59"/>
      <c r="C79" s="60"/>
      <c r="D79" s="60"/>
      <c r="E79" s="60"/>
      <c r="F79" s="60"/>
      <c r="G79" s="60"/>
      <c r="H79" s="60"/>
      <c r="I79" s="159"/>
      <c r="J79" s="60"/>
      <c r="K79" s="60"/>
      <c r="L79" s="42"/>
    </row>
    <row r="80" s="1" customFormat="1" ht="24.96" customHeight="1">
      <c r="B80" s="37"/>
      <c r="C80" s="22" t="s">
        <v>101</v>
      </c>
      <c r="D80" s="38"/>
      <c r="E80" s="38"/>
      <c r="F80" s="38"/>
      <c r="G80" s="38"/>
      <c r="H80" s="38"/>
      <c r="I80" s="130"/>
      <c r="J80" s="38"/>
      <c r="K80" s="38"/>
      <c r="L80" s="42"/>
    </row>
    <row r="81" s="1" customFormat="1" ht="6.96" customHeight="1">
      <c r="B81" s="37"/>
      <c r="C81" s="38"/>
      <c r="D81" s="38"/>
      <c r="E81" s="38"/>
      <c r="F81" s="38"/>
      <c r="G81" s="38"/>
      <c r="H81" s="38"/>
      <c r="I81" s="130"/>
      <c r="J81" s="38"/>
      <c r="K81" s="38"/>
      <c r="L81" s="42"/>
    </row>
    <row r="82" s="1" customFormat="1" ht="12" customHeight="1">
      <c r="B82" s="37"/>
      <c r="C82" s="31" t="s">
        <v>16</v>
      </c>
      <c r="D82" s="38"/>
      <c r="E82" s="38"/>
      <c r="F82" s="38"/>
      <c r="G82" s="38"/>
      <c r="H82" s="38"/>
      <c r="I82" s="130"/>
      <c r="J82" s="38"/>
      <c r="K82" s="38"/>
      <c r="L82" s="42"/>
    </row>
    <row r="83" s="1" customFormat="1" ht="16.5" customHeight="1">
      <c r="B83" s="37"/>
      <c r="C83" s="38"/>
      <c r="D83" s="38"/>
      <c r="E83" s="160" t="str">
        <f>E7</f>
        <v>VÝSTAVBA NOVÉ MATEŘSKÉ ŠKOLY V OBCI DLOUHÁ BRTNICE</v>
      </c>
      <c r="F83" s="31"/>
      <c r="G83" s="31"/>
      <c r="H83" s="31"/>
      <c r="I83" s="130"/>
      <c r="J83" s="38"/>
      <c r="K83" s="38"/>
      <c r="L83" s="42"/>
    </row>
    <row r="84" s="1" customFormat="1" ht="12" customHeight="1">
      <c r="B84" s="37"/>
      <c r="C84" s="31" t="s">
        <v>81</v>
      </c>
      <c r="D84" s="38"/>
      <c r="E84" s="38"/>
      <c r="F84" s="38"/>
      <c r="G84" s="38"/>
      <c r="H84" s="38"/>
      <c r="I84" s="130"/>
      <c r="J84" s="38"/>
      <c r="K84" s="38"/>
      <c r="L84" s="42"/>
    </row>
    <row r="85" s="1" customFormat="1" ht="16.5" customHeight="1">
      <c r="B85" s="37"/>
      <c r="C85" s="38"/>
      <c r="D85" s="38"/>
      <c r="E85" s="67" t="str">
        <f>E9</f>
        <v>1 - Zdravotně technické instalace</v>
      </c>
      <c r="F85" s="38"/>
      <c r="G85" s="38"/>
      <c r="H85" s="38"/>
      <c r="I85" s="130"/>
      <c r="J85" s="38"/>
      <c r="K85" s="38"/>
      <c r="L85" s="42"/>
    </row>
    <row r="86" s="1" customFormat="1" ht="6.96" customHeight="1">
      <c r="B86" s="37"/>
      <c r="C86" s="38"/>
      <c r="D86" s="38"/>
      <c r="E86" s="38"/>
      <c r="F86" s="38"/>
      <c r="G86" s="38"/>
      <c r="H86" s="38"/>
      <c r="I86" s="130"/>
      <c r="J86" s="38"/>
      <c r="K86" s="38"/>
      <c r="L86" s="42"/>
    </row>
    <row r="87" s="1" customFormat="1" ht="12" customHeight="1">
      <c r="B87" s="37"/>
      <c r="C87" s="31" t="s">
        <v>21</v>
      </c>
      <c r="D87" s="38"/>
      <c r="E87" s="38"/>
      <c r="F87" s="26" t="str">
        <f>F12</f>
        <v>Dlouhá Brtnice</v>
      </c>
      <c r="G87" s="38"/>
      <c r="H87" s="38"/>
      <c r="I87" s="133" t="s">
        <v>23</v>
      </c>
      <c r="J87" s="70" t="str">
        <f>IF(J12="","",J12)</f>
        <v>30. 11. 2020</v>
      </c>
      <c r="K87" s="38"/>
      <c r="L87" s="42"/>
    </row>
    <row r="88" s="1" customFormat="1" ht="6.96" customHeight="1">
      <c r="B88" s="37"/>
      <c r="C88" s="38"/>
      <c r="D88" s="38"/>
      <c r="E88" s="38"/>
      <c r="F88" s="38"/>
      <c r="G88" s="38"/>
      <c r="H88" s="38"/>
      <c r="I88" s="130"/>
      <c r="J88" s="38"/>
      <c r="K88" s="38"/>
      <c r="L88" s="42"/>
    </row>
    <row r="89" s="1" customFormat="1" ht="15.15" customHeight="1">
      <c r="B89" s="37"/>
      <c r="C89" s="31" t="s">
        <v>25</v>
      </c>
      <c r="D89" s="38"/>
      <c r="E89" s="38"/>
      <c r="F89" s="26" t="str">
        <f>E15</f>
        <v xml:space="preserve"> </v>
      </c>
      <c r="G89" s="38"/>
      <c r="H89" s="38"/>
      <c r="I89" s="133" t="s">
        <v>31</v>
      </c>
      <c r="J89" s="35" t="str">
        <f>E21</f>
        <v xml:space="preserve"> </v>
      </c>
      <c r="K89" s="38"/>
      <c r="L89" s="42"/>
    </row>
    <row r="90" s="1" customFormat="1" ht="15.15" customHeight="1">
      <c r="B90" s="37"/>
      <c r="C90" s="31" t="s">
        <v>29</v>
      </c>
      <c r="D90" s="38"/>
      <c r="E90" s="38"/>
      <c r="F90" s="26" t="str">
        <f>IF(E18="","",E18)</f>
        <v>Vyplň údaj</v>
      </c>
      <c r="G90" s="38"/>
      <c r="H90" s="38"/>
      <c r="I90" s="133" t="s">
        <v>33</v>
      </c>
      <c r="J90" s="35" t="str">
        <f>E24</f>
        <v xml:space="preserve"> </v>
      </c>
      <c r="K90" s="38"/>
      <c r="L90" s="42"/>
    </row>
    <row r="91" s="1" customFormat="1" ht="10.32" customHeight="1">
      <c r="B91" s="37"/>
      <c r="C91" s="38"/>
      <c r="D91" s="38"/>
      <c r="E91" s="38"/>
      <c r="F91" s="38"/>
      <c r="G91" s="38"/>
      <c r="H91" s="38"/>
      <c r="I91" s="130"/>
      <c r="J91" s="38"/>
      <c r="K91" s="38"/>
      <c r="L91" s="42"/>
    </row>
    <row r="92" s="10" customFormat="1" ht="29.28" customHeight="1">
      <c r="B92" s="180"/>
      <c r="C92" s="181" t="s">
        <v>102</v>
      </c>
      <c r="D92" s="182" t="s">
        <v>55</v>
      </c>
      <c r="E92" s="182" t="s">
        <v>51</v>
      </c>
      <c r="F92" s="182" t="s">
        <v>52</v>
      </c>
      <c r="G92" s="182" t="s">
        <v>103</v>
      </c>
      <c r="H92" s="182" t="s">
        <v>104</v>
      </c>
      <c r="I92" s="183" t="s">
        <v>105</v>
      </c>
      <c r="J92" s="182" t="s">
        <v>85</v>
      </c>
      <c r="K92" s="184" t="s">
        <v>106</v>
      </c>
      <c r="L92" s="185"/>
      <c r="M92" s="90" t="s">
        <v>19</v>
      </c>
      <c r="N92" s="91" t="s">
        <v>40</v>
      </c>
      <c r="O92" s="91" t="s">
        <v>107</v>
      </c>
      <c r="P92" s="91" t="s">
        <v>108</v>
      </c>
      <c r="Q92" s="91" t="s">
        <v>109</v>
      </c>
      <c r="R92" s="91" t="s">
        <v>110</v>
      </c>
      <c r="S92" s="91" t="s">
        <v>111</v>
      </c>
      <c r="T92" s="92" t="s">
        <v>112</v>
      </c>
    </row>
    <row r="93" s="1" customFormat="1" ht="22.8" customHeight="1">
      <c r="B93" s="37"/>
      <c r="C93" s="97" t="s">
        <v>113</v>
      </c>
      <c r="D93" s="38"/>
      <c r="E93" s="38"/>
      <c r="F93" s="38"/>
      <c r="G93" s="38"/>
      <c r="H93" s="38"/>
      <c r="I93" s="130"/>
      <c r="J93" s="186">
        <f>BK93</f>
        <v>0</v>
      </c>
      <c r="K93" s="38"/>
      <c r="L93" s="42"/>
      <c r="M93" s="93"/>
      <c r="N93" s="94"/>
      <c r="O93" s="94"/>
      <c r="P93" s="187">
        <f>P94+P164+P412</f>
        <v>0</v>
      </c>
      <c r="Q93" s="94"/>
      <c r="R93" s="187">
        <f>R94+R164+R412</f>
        <v>53.555273650000004</v>
      </c>
      <c r="S93" s="94"/>
      <c r="T93" s="188">
        <f>T94+T164+T412</f>
        <v>6.5750000000000011</v>
      </c>
      <c r="AT93" s="16" t="s">
        <v>69</v>
      </c>
      <c r="AU93" s="16" t="s">
        <v>86</v>
      </c>
      <c r="BK93" s="189">
        <f>BK94+BK164+BK412</f>
        <v>0</v>
      </c>
    </row>
    <row r="94" s="11" customFormat="1" ht="25.92" customHeight="1">
      <c r="B94" s="190"/>
      <c r="C94" s="191"/>
      <c r="D94" s="192" t="s">
        <v>69</v>
      </c>
      <c r="E94" s="193" t="s">
        <v>114</v>
      </c>
      <c r="F94" s="193" t="s">
        <v>115</v>
      </c>
      <c r="G94" s="191"/>
      <c r="H94" s="191"/>
      <c r="I94" s="194"/>
      <c r="J94" s="195">
        <f>BK94</f>
        <v>0</v>
      </c>
      <c r="K94" s="191"/>
      <c r="L94" s="196"/>
      <c r="M94" s="197"/>
      <c r="N94" s="198"/>
      <c r="O94" s="198"/>
      <c r="P94" s="199">
        <f>P95+P140+P147+P159</f>
        <v>0</v>
      </c>
      <c r="Q94" s="198"/>
      <c r="R94" s="199">
        <f>R95+R140+R147+R159</f>
        <v>51.920000000000002</v>
      </c>
      <c r="S94" s="198"/>
      <c r="T94" s="200">
        <f>T95+T140+T147+T159</f>
        <v>6.5750000000000011</v>
      </c>
      <c r="AR94" s="201" t="s">
        <v>75</v>
      </c>
      <c r="AT94" s="202" t="s">
        <v>69</v>
      </c>
      <c r="AU94" s="202" t="s">
        <v>70</v>
      </c>
      <c r="AY94" s="201" t="s">
        <v>116</v>
      </c>
      <c r="BK94" s="203">
        <f>BK95+BK140+BK147+BK159</f>
        <v>0</v>
      </c>
    </row>
    <row r="95" s="11" customFormat="1" ht="22.8" customHeight="1">
      <c r="B95" s="190"/>
      <c r="C95" s="191"/>
      <c r="D95" s="192" t="s">
        <v>69</v>
      </c>
      <c r="E95" s="204" t="s">
        <v>75</v>
      </c>
      <c r="F95" s="204" t="s">
        <v>117</v>
      </c>
      <c r="G95" s="191"/>
      <c r="H95" s="191"/>
      <c r="I95" s="194"/>
      <c r="J95" s="205">
        <f>BK95</f>
        <v>0</v>
      </c>
      <c r="K95" s="191"/>
      <c r="L95" s="196"/>
      <c r="M95" s="197"/>
      <c r="N95" s="198"/>
      <c r="O95" s="198"/>
      <c r="P95" s="199">
        <f>SUM(P96:P139)</f>
        <v>0</v>
      </c>
      <c r="Q95" s="198"/>
      <c r="R95" s="199">
        <f>SUM(R96:R139)</f>
        <v>51.920000000000002</v>
      </c>
      <c r="S95" s="198"/>
      <c r="T95" s="200">
        <f>SUM(T96:T139)</f>
        <v>0</v>
      </c>
      <c r="AR95" s="201" t="s">
        <v>75</v>
      </c>
      <c r="AT95" s="202" t="s">
        <v>69</v>
      </c>
      <c r="AU95" s="202" t="s">
        <v>75</v>
      </c>
      <c r="AY95" s="201" t="s">
        <v>116</v>
      </c>
      <c r="BK95" s="203">
        <f>SUM(BK96:BK139)</f>
        <v>0</v>
      </c>
    </row>
    <row r="96" s="1" customFormat="1" ht="24" customHeight="1">
      <c r="B96" s="37"/>
      <c r="C96" s="206" t="s">
        <v>75</v>
      </c>
      <c r="D96" s="206" t="s">
        <v>118</v>
      </c>
      <c r="E96" s="207" t="s">
        <v>119</v>
      </c>
      <c r="F96" s="208" t="s">
        <v>120</v>
      </c>
      <c r="G96" s="209" t="s">
        <v>121</v>
      </c>
      <c r="H96" s="210">
        <v>16</v>
      </c>
      <c r="I96" s="211"/>
      <c r="J96" s="212">
        <f>ROUND(I96*H96,2)</f>
        <v>0</v>
      </c>
      <c r="K96" s="208" t="s">
        <v>122</v>
      </c>
      <c r="L96" s="42"/>
      <c r="M96" s="213" t="s">
        <v>19</v>
      </c>
      <c r="N96" s="214" t="s">
        <v>41</v>
      </c>
      <c r="O96" s="82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17" t="s">
        <v>123</v>
      </c>
      <c r="AT96" s="217" t="s">
        <v>118</v>
      </c>
      <c r="AU96" s="217" t="s">
        <v>79</v>
      </c>
      <c r="AY96" s="16" t="s">
        <v>116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6" t="s">
        <v>75</v>
      </c>
      <c r="BK96" s="218">
        <f>ROUND(I96*H96,2)</f>
        <v>0</v>
      </c>
      <c r="BL96" s="16" t="s">
        <v>123</v>
      </c>
      <c r="BM96" s="217" t="s">
        <v>124</v>
      </c>
    </row>
    <row r="97" s="1" customFormat="1">
      <c r="B97" s="37"/>
      <c r="C97" s="38"/>
      <c r="D97" s="219" t="s">
        <v>125</v>
      </c>
      <c r="E97" s="38"/>
      <c r="F97" s="220" t="s">
        <v>126</v>
      </c>
      <c r="G97" s="38"/>
      <c r="H97" s="38"/>
      <c r="I97" s="130"/>
      <c r="J97" s="38"/>
      <c r="K97" s="38"/>
      <c r="L97" s="42"/>
      <c r="M97" s="221"/>
      <c r="N97" s="82"/>
      <c r="O97" s="82"/>
      <c r="P97" s="82"/>
      <c r="Q97" s="82"/>
      <c r="R97" s="82"/>
      <c r="S97" s="82"/>
      <c r="T97" s="83"/>
      <c r="AT97" s="16" t="s">
        <v>125</v>
      </c>
      <c r="AU97" s="16" t="s">
        <v>79</v>
      </c>
    </row>
    <row r="98" s="12" customFormat="1">
      <c r="B98" s="222"/>
      <c r="C98" s="223"/>
      <c r="D98" s="219" t="s">
        <v>127</v>
      </c>
      <c r="E98" s="224" t="s">
        <v>19</v>
      </c>
      <c r="F98" s="225" t="s">
        <v>128</v>
      </c>
      <c r="G98" s="223"/>
      <c r="H98" s="226">
        <v>16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AT98" s="232" t="s">
        <v>127</v>
      </c>
      <c r="AU98" s="232" t="s">
        <v>79</v>
      </c>
      <c r="AV98" s="12" t="s">
        <v>79</v>
      </c>
      <c r="AW98" s="12" t="s">
        <v>32</v>
      </c>
      <c r="AX98" s="12" t="s">
        <v>75</v>
      </c>
      <c r="AY98" s="232" t="s">
        <v>116</v>
      </c>
    </row>
    <row r="99" s="1" customFormat="1" ht="24" customHeight="1">
      <c r="B99" s="37"/>
      <c r="C99" s="206" t="s">
        <v>79</v>
      </c>
      <c r="D99" s="206" t="s">
        <v>118</v>
      </c>
      <c r="E99" s="207" t="s">
        <v>129</v>
      </c>
      <c r="F99" s="208" t="s">
        <v>130</v>
      </c>
      <c r="G99" s="209" t="s">
        <v>131</v>
      </c>
      <c r="H99" s="210">
        <v>2</v>
      </c>
      <c r="I99" s="211"/>
      <c r="J99" s="212">
        <f>ROUND(I99*H99,2)</f>
        <v>0</v>
      </c>
      <c r="K99" s="208" t="s">
        <v>122</v>
      </c>
      <c r="L99" s="42"/>
      <c r="M99" s="213" t="s">
        <v>19</v>
      </c>
      <c r="N99" s="214" t="s">
        <v>41</v>
      </c>
      <c r="O99" s="82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17" t="s">
        <v>123</v>
      </c>
      <c r="AT99" s="217" t="s">
        <v>118</v>
      </c>
      <c r="AU99" s="217" t="s">
        <v>79</v>
      </c>
      <c r="AY99" s="16" t="s">
        <v>116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6" t="s">
        <v>75</v>
      </c>
      <c r="BK99" s="218">
        <f>ROUND(I99*H99,2)</f>
        <v>0</v>
      </c>
      <c r="BL99" s="16" t="s">
        <v>123</v>
      </c>
      <c r="BM99" s="217" t="s">
        <v>132</v>
      </c>
    </row>
    <row r="100" s="1" customFormat="1">
      <c r="B100" s="37"/>
      <c r="C100" s="38"/>
      <c r="D100" s="219" t="s">
        <v>125</v>
      </c>
      <c r="E100" s="38"/>
      <c r="F100" s="220" t="s">
        <v>133</v>
      </c>
      <c r="G100" s="38"/>
      <c r="H100" s="38"/>
      <c r="I100" s="130"/>
      <c r="J100" s="38"/>
      <c r="K100" s="38"/>
      <c r="L100" s="42"/>
      <c r="M100" s="221"/>
      <c r="N100" s="82"/>
      <c r="O100" s="82"/>
      <c r="P100" s="82"/>
      <c r="Q100" s="82"/>
      <c r="R100" s="82"/>
      <c r="S100" s="82"/>
      <c r="T100" s="83"/>
      <c r="AT100" s="16" t="s">
        <v>125</v>
      </c>
      <c r="AU100" s="16" t="s">
        <v>79</v>
      </c>
    </row>
    <row r="101" s="12" customFormat="1">
      <c r="B101" s="222"/>
      <c r="C101" s="223"/>
      <c r="D101" s="219" t="s">
        <v>127</v>
      </c>
      <c r="E101" s="224" t="s">
        <v>19</v>
      </c>
      <c r="F101" s="225" t="s">
        <v>134</v>
      </c>
      <c r="G101" s="223"/>
      <c r="H101" s="226">
        <v>2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127</v>
      </c>
      <c r="AU101" s="232" t="s">
        <v>79</v>
      </c>
      <c r="AV101" s="12" t="s">
        <v>79</v>
      </c>
      <c r="AW101" s="12" t="s">
        <v>32</v>
      </c>
      <c r="AX101" s="12" t="s">
        <v>75</v>
      </c>
      <c r="AY101" s="232" t="s">
        <v>116</v>
      </c>
    </row>
    <row r="102" s="1" customFormat="1" ht="24" customHeight="1">
      <c r="B102" s="37"/>
      <c r="C102" s="206" t="s">
        <v>135</v>
      </c>
      <c r="D102" s="206" t="s">
        <v>118</v>
      </c>
      <c r="E102" s="207" t="s">
        <v>136</v>
      </c>
      <c r="F102" s="208" t="s">
        <v>137</v>
      </c>
      <c r="G102" s="209" t="s">
        <v>138</v>
      </c>
      <c r="H102" s="210">
        <v>41.536000000000001</v>
      </c>
      <c r="I102" s="211"/>
      <c r="J102" s="212">
        <f>ROUND(I102*H102,2)</f>
        <v>0</v>
      </c>
      <c r="K102" s="208" t="s">
        <v>122</v>
      </c>
      <c r="L102" s="42"/>
      <c r="M102" s="213" t="s">
        <v>19</v>
      </c>
      <c r="N102" s="214" t="s">
        <v>41</v>
      </c>
      <c r="O102" s="82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AR102" s="217" t="s">
        <v>123</v>
      </c>
      <c r="AT102" s="217" t="s">
        <v>118</v>
      </c>
      <c r="AU102" s="217" t="s">
        <v>79</v>
      </c>
      <c r="AY102" s="16" t="s">
        <v>116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6" t="s">
        <v>75</v>
      </c>
      <c r="BK102" s="218">
        <f>ROUND(I102*H102,2)</f>
        <v>0</v>
      </c>
      <c r="BL102" s="16" t="s">
        <v>123</v>
      </c>
      <c r="BM102" s="217" t="s">
        <v>139</v>
      </c>
    </row>
    <row r="103" s="1" customFormat="1">
      <c r="B103" s="37"/>
      <c r="C103" s="38"/>
      <c r="D103" s="219" t="s">
        <v>125</v>
      </c>
      <c r="E103" s="38"/>
      <c r="F103" s="220" t="s">
        <v>140</v>
      </c>
      <c r="G103" s="38"/>
      <c r="H103" s="38"/>
      <c r="I103" s="130"/>
      <c r="J103" s="38"/>
      <c r="K103" s="38"/>
      <c r="L103" s="42"/>
      <c r="M103" s="221"/>
      <c r="N103" s="82"/>
      <c r="O103" s="82"/>
      <c r="P103" s="82"/>
      <c r="Q103" s="82"/>
      <c r="R103" s="82"/>
      <c r="S103" s="82"/>
      <c r="T103" s="83"/>
      <c r="AT103" s="16" t="s">
        <v>125</v>
      </c>
      <c r="AU103" s="16" t="s">
        <v>79</v>
      </c>
    </row>
    <row r="104" s="12" customFormat="1">
      <c r="B104" s="222"/>
      <c r="C104" s="223"/>
      <c r="D104" s="219" t="s">
        <v>127</v>
      </c>
      <c r="E104" s="224" t="s">
        <v>19</v>
      </c>
      <c r="F104" s="225" t="s">
        <v>141</v>
      </c>
      <c r="G104" s="223"/>
      <c r="H104" s="226">
        <v>41.536000000000001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127</v>
      </c>
      <c r="AU104" s="232" t="s">
        <v>79</v>
      </c>
      <c r="AV104" s="12" t="s">
        <v>79</v>
      </c>
      <c r="AW104" s="12" t="s">
        <v>32</v>
      </c>
      <c r="AX104" s="12" t="s">
        <v>75</v>
      </c>
      <c r="AY104" s="232" t="s">
        <v>116</v>
      </c>
    </row>
    <row r="105" s="1" customFormat="1" ht="24" customHeight="1">
      <c r="B105" s="37"/>
      <c r="C105" s="206" t="s">
        <v>123</v>
      </c>
      <c r="D105" s="206" t="s">
        <v>118</v>
      </c>
      <c r="E105" s="207" t="s">
        <v>142</v>
      </c>
      <c r="F105" s="208" t="s">
        <v>143</v>
      </c>
      <c r="G105" s="209" t="s">
        <v>138</v>
      </c>
      <c r="H105" s="210">
        <v>41.536000000000001</v>
      </c>
      <c r="I105" s="211"/>
      <c r="J105" s="212">
        <f>ROUND(I105*H105,2)</f>
        <v>0</v>
      </c>
      <c r="K105" s="208" t="s">
        <v>122</v>
      </c>
      <c r="L105" s="42"/>
      <c r="M105" s="213" t="s">
        <v>19</v>
      </c>
      <c r="N105" s="214" t="s">
        <v>41</v>
      </c>
      <c r="O105" s="82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17" t="s">
        <v>123</v>
      </c>
      <c r="AT105" s="217" t="s">
        <v>118</v>
      </c>
      <c r="AU105" s="217" t="s">
        <v>79</v>
      </c>
      <c r="AY105" s="16" t="s">
        <v>116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6" t="s">
        <v>75</v>
      </c>
      <c r="BK105" s="218">
        <f>ROUND(I105*H105,2)</f>
        <v>0</v>
      </c>
      <c r="BL105" s="16" t="s">
        <v>123</v>
      </c>
      <c r="BM105" s="217" t="s">
        <v>144</v>
      </c>
    </row>
    <row r="106" s="1" customFormat="1">
      <c r="B106" s="37"/>
      <c r="C106" s="38"/>
      <c r="D106" s="219" t="s">
        <v>125</v>
      </c>
      <c r="E106" s="38"/>
      <c r="F106" s="220" t="s">
        <v>145</v>
      </c>
      <c r="G106" s="38"/>
      <c r="H106" s="38"/>
      <c r="I106" s="130"/>
      <c r="J106" s="38"/>
      <c r="K106" s="38"/>
      <c r="L106" s="42"/>
      <c r="M106" s="221"/>
      <c r="N106" s="82"/>
      <c r="O106" s="82"/>
      <c r="P106" s="82"/>
      <c r="Q106" s="82"/>
      <c r="R106" s="82"/>
      <c r="S106" s="82"/>
      <c r="T106" s="83"/>
      <c r="AT106" s="16" t="s">
        <v>125</v>
      </c>
      <c r="AU106" s="16" t="s">
        <v>79</v>
      </c>
    </row>
    <row r="107" s="12" customFormat="1">
      <c r="B107" s="222"/>
      <c r="C107" s="223"/>
      <c r="D107" s="219" t="s">
        <v>127</v>
      </c>
      <c r="E107" s="224" t="s">
        <v>19</v>
      </c>
      <c r="F107" s="225" t="s">
        <v>141</v>
      </c>
      <c r="G107" s="223"/>
      <c r="H107" s="226">
        <v>41.536000000000001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AT107" s="232" t="s">
        <v>127</v>
      </c>
      <c r="AU107" s="232" t="s">
        <v>79</v>
      </c>
      <c r="AV107" s="12" t="s">
        <v>79</v>
      </c>
      <c r="AW107" s="12" t="s">
        <v>32</v>
      </c>
      <c r="AX107" s="12" t="s">
        <v>75</v>
      </c>
      <c r="AY107" s="232" t="s">
        <v>116</v>
      </c>
    </row>
    <row r="108" s="1" customFormat="1" ht="24" customHeight="1">
      <c r="B108" s="37"/>
      <c r="C108" s="206" t="s">
        <v>146</v>
      </c>
      <c r="D108" s="206" t="s">
        <v>118</v>
      </c>
      <c r="E108" s="207" t="s">
        <v>147</v>
      </c>
      <c r="F108" s="208" t="s">
        <v>148</v>
      </c>
      <c r="G108" s="209" t="s">
        <v>138</v>
      </c>
      <c r="H108" s="210">
        <v>41.536000000000001</v>
      </c>
      <c r="I108" s="211"/>
      <c r="J108" s="212">
        <f>ROUND(I108*H108,2)</f>
        <v>0</v>
      </c>
      <c r="K108" s="208" t="s">
        <v>122</v>
      </c>
      <c r="L108" s="42"/>
      <c r="M108" s="213" t="s">
        <v>19</v>
      </c>
      <c r="N108" s="214" t="s">
        <v>41</v>
      </c>
      <c r="O108" s="82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AR108" s="217" t="s">
        <v>123</v>
      </c>
      <c r="AT108" s="217" t="s">
        <v>118</v>
      </c>
      <c r="AU108" s="217" t="s">
        <v>79</v>
      </c>
      <c r="AY108" s="16" t="s">
        <v>116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6" t="s">
        <v>75</v>
      </c>
      <c r="BK108" s="218">
        <f>ROUND(I108*H108,2)</f>
        <v>0</v>
      </c>
      <c r="BL108" s="16" t="s">
        <v>123</v>
      </c>
      <c r="BM108" s="217" t="s">
        <v>149</v>
      </c>
    </row>
    <row r="109" s="1" customFormat="1">
      <c r="B109" s="37"/>
      <c r="C109" s="38"/>
      <c r="D109" s="219" t="s">
        <v>125</v>
      </c>
      <c r="E109" s="38"/>
      <c r="F109" s="220" t="s">
        <v>150</v>
      </c>
      <c r="G109" s="38"/>
      <c r="H109" s="38"/>
      <c r="I109" s="130"/>
      <c r="J109" s="38"/>
      <c r="K109" s="38"/>
      <c r="L109" s="42"/>
      <c r="M109" s="221"/>
      <c r="N109" s="82"/>
      <c r="O109" s="82"/>
      <c r="P109" s="82"/>
      <c r="Q109" s="82"/>
      <c r="R109" s="82"/>
      <c r="S109" s="82"/>
      <c r="T109" s="83"/>
      <c r="AT109" s="16" t="s">
        <v>125</v>
      </c>
      <c r="AU109" s="16" t="s">
        <v>79</v>
      </c>
    </row>
    <row r="110" s="12" customFormat="1">
      <c r="B110" s="222"/>
      <c r="C110" s="223"/>
      <c r="D110" s="219" t="s">
        <v>127</v>
      </c>
      <c r="E110" s="224" t="s">
        <v>19</v>
      </c>
      <c r="F110" s="225" t="s">
        <v>141</v>
      </c>
      <c r="G110" s="223"/>
      <c r="H110" s="226">
        <v>41.536000000000001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127</v>
      </c>
      <c r="AU110" s="232" t="s">
        <v>79</v>
      </c>
      <c r="AV110" s="12" t="s">
        <v>79</v>
      </c>
      <c r="AW110" s="12" t="s">
        <v>32</v>
      </c>
      <c r="AX110" s="12" t="s">
        <v>75</v>
      </c>
      <c r="AY110" s="232" t="s">
        <v>116</v>
      </c>
    </row>
    <row r="111" s="1" customFormat="1" ht="24" customHeight="1">
      <c r="B111" s="37"/>
      <c r="C111" s="206" t="s">
        <v>151</v>
      </c>
      <c r="D111" s="206" t="s">
        <v>118</v>
      </c>
      <c r="E111" s="207" t="s">
        <v>152</v>
      </c>
      <c r="F111" s="208" t="s">
        <v>153</v>
      </c>
      <c r="G111" s="209" t="s">
        <v>138</v>
      </c>
      <c r="H111" s="210">
        <v>41.536000000000001</v>
      </c>
      <c r="I111" s="211"/>
      <c r="J111" s="212">
        <f>ROUND(I111*H111,2)</f>
        <v>0</v>
      </c>
      <c r="K111" s="208" t="s">
        <v>19</v>
      </c>
      <c r="L111" s="42"/>
      <c r="M111" s="213" t="s">
        <v>19</v>
      </c>
      <c r="N111" s="214" t="s">
        <v>41</v>
      </c>
      <c r="O111" s="82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17" t="s">
        <v>123</v>
      </c>
      <c r="AT111" s="217" t="s">
        <v>118</v>
      </c>
      <c r="AU111" s="217" t="s">
        <v>79</v>
      </c>
      <c r="AY111" s="16" t="s">
        <v>116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6" t="s">
        <v>75</v>
      </c>
      <c r="BK111" s="218">
        <f>ROUND(I111*H111,2)</f>
        <v>0</v>
      </c>
      <c r="BL111" s="16" t="s">
        <v>123</v>
      </c>
      <c r="BM111" s="217" t="s">
        <v>154</v>
      </c>
    </row>
    <row r="112" s="1" customFormat="1">
      <c r="B112" s="37"/>
      <c r="C112" s="38"/>
      <c r="D112" s="219" t="s">
        <v>125</v>
      </c>
      <c r="E112" s="38"/>
      <c r="F112" s="220" t="s">
        <v>155</v>
      </c>
      <c r="G112" s="38"/>
      <c r="H112" s="38"/>
      <c r="I112" s="130"/>
      <c r="J112" s="38"/>
      <c r="K112" s="38"/>
      <c r="L112" s="42"/>
      <c r="M112" s="221"/>
      <c r="N112" s="82"/>
      <c r="O112" s="82"/>
      <c r="P112" s="82"/>
      <c r="Q112" s="82"/>
      <c r="R112" s="82"/>
      <c r="S112" s="82"/>
      <c r="T112" s="83"/>
      <c r="AT112" s="16" t="s">
        <v>125</v>
      </c>
      <c r="AU112" s="16" t="s">
        <v>79</v>
      </c>
    </row>
    <row r="113" s="12" customFormat="1">
      <c r="B113" s="222"/>
      <c r="C113" s="223"/>
      <c r="D113" s="219" t="s">
        <v>127</v>
      </c>
      <c r="E113" s="224" t="s">
        <v>19</v>
      </c>
      <c r="F113" s="225" t="s">
        <v>156</v>
      </c>
      <c r="G113" s="223"/>
      <c r="H113" s="226">
        <v>25.960000000000001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127</v>
      </c>
      <c r="AU113" s="232" t="s">
        <v>79</v>
      </c>
      <c r="AV113" s="12" t="s">
        <v>79</v>
      </c>
      <c r="AW113" s="12" t="s">
        <v>32</v>
      </c>
      <c r="AX113" s="12" t="s">
        <v>70</v>
      </c>
      <c r="AY113" s="232" t="s">
        <v>116</v>
      </c>
    </row>
    <row r="114" s="12" customFormat="1">
      <c r="B114" s="222"/>
      <c r="C114" s="223"/>
      <c r="D114" s="219" t="s">
        <v>127</v>
      </c>
      <c r="E114" s="224" t="s">
        <v>19</v>
      </c>
      <c r="F114" s="225" t="s">
        <v>157</v>
      </c>
      <c r="G114" s="223"/>
      <c r="H114" s="226">
        <v>15.576000000000001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127</v>
      </c>
      <c r="AU114" s="232" t="s">
        <v>79</v>
      </c>
      <c r="AV114" s="12" t="s">
        <v>79</v>
      </c>
      <c r="AW114" s="12" t="s">
        <v>32</v>
      </c>
      <c r="AX114" s="12" t="s">
        <v>70</v>
      </c>
      <c r="AY114" s="232" t="s">
        <v>116</v>
      </c>
    </row>
    <row r="115" s="13" customFormat="1">
      <c r="B115" s="233"/>
      <c r="C115" s="234"/>
      <c r="D115" s="219" t="s">
        <v>127</v>
      </c>
      <c r="E115" s="235" t="s">
        <v>19</v>
      </c>
      <c r="F115" s="236" t="s">
        <v>158</v>
      </c>
      <c r="G115" s="234"/>
      <c r="H115" s="237">
        <v>41.536000000000001</v>
      </c>
      <c r="I115" s="238"/>
      <c r="J115" s="234"/>
      <c r="K115" s="234"/>
      <c r="L115" s="239"/>
      <c r="M115" s="240"/>
      <c r="N115" s="241"/>
      <c r="O115" s="241"/>
      <c r="P115" s="241"/>
      <c r="Q115" s="241"/>
      <c r="R115" s="241"/>
      <c r="S115" s="241"/>
      <c r="T115" s="242"/>
      <c r="AT115" s="243" t="s">
        <v>127</v>
      </c>
      <c r="AU115" s="243" t="s">
        <v>79</v>
      </c>
      <c r="AV115" s="13" t="s">
        <v>123</v>
      </c>
      <c r="AW115" s="13" t="s">
        <v>32</v>
      </c>
      <c r="AX115" s="13" t="s">
        <v>75</v>
      </c>
      <c r="AY115" s="243" t="s">
        <v>116</v>
      </c>
    </row>
    <row r="116" s="1" customFormat="1" ht="16.5" customHeight="1">
      <c r="B116" s="37"/>
      <c r="C116" s="206" t="s">
        <v>159</v>
      </c>
      <c r="D116" s="206" t="s">
        <v>118</v>
      </c>
      <c r="E116" s="207" t="s">
        <v>160</v>
      </c>
      <c r="F116" s="208" t="s">
        <v>161</v>
      </c>
      <c r="G116" s="209" t="s">
        <v>138</v>
      </c>
      <c r="H116" s="210">
        <v>25.960000000000001</v>
      </c>
      <c r="I116" s="211"/>
      <c r="J116" s="212">
        <f>ROUND(I116*H116,2)</f>
        <v>0</v>
      </c>
      <c r="K116" s="208" t="s">
        <v>122</v>
      </c>
      <c r="L116" s="42"/>
      <c r="M116" s="213" t="s">
        <v>19</v>
      </c>
      <c r="N116" s="214" t="s">
        <v>41</v>
      </c>
      <c r="O116" s="82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17" t="s">
        <v>123</v>
      </c>
      <c r="AT116" s="217" t="s">
        <v>118</v>
      </c>
      <c r="AU116" s="217" t="s">
        <v>79</v>
      </c>
      <c r="AY116" s="16" t="s">
        <v>116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6" t="s">
        <v>75</v>
      </c>
      <c r="BK116" s="218">
        <f>ROUND(I116*H116,2)</f>
        <v>0</v>
      </c>
      <c r="BL116" s="16" t="s">
        <v>123</v>
      </c>
      <c r="BM116" s="217" t="s">
        <v>162</v>
      </c>
    </row>
    <row r="117" s="1" customFormat="1">
      <c r="B117" s="37"/>
      <c r="C117" s="38"/>
      <c r="D117" s="219" t="s">
        <v>125</v>
      </c>
      <c r="E117" s="38"/>
      <c r="F117" s="220" t="s">
        <v>163</v>
      </c>
      <c r="G117" s="38"/>
      <c r="H117" s="38"/>
      <c r="I117" s="130"/>
      <c r="J117" s="38"/>
      <c r="K117" s="38"/>
      <c r="L117" s="42"/>
      <c r="M117" s="221"/>
      <c r="N117" s="82"/>
      <c r="O117" s="82"/>
      <c r="P117" s="82"/>
      <c r="Q117" s="82"/>
      <c r="R117" s="82"/>
      <c r="S117" s="82"/>
      <c r="T117" s="83"/>
      <c r="AT117" s="16" t="s">
        <v>125</v>
      </c>
      <c r="AU117" s="16" t="s">
        <v>79</v>
      </c>
    </row>
    <row r="118" s="12" customFormat="1">
      <c r="B118" s="222"/>
      <c r="C118" s="223"/>
      <c r="D118" s="219" t="s">
        <v>127</v>
      </c>
      <c r="E118" s="224" t="s">
        <v>19</v>
      </c>
      <c r="F118" s="225" t="s">
        <v>156</v>
      </c>
      <c r="G118" s="223"/>
      <c r="H118" s="226">
        <v>25.960000000000001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127</v>
      </c>
      <c r="AU118" s="232" t="s">
        <v>79</v>
      </c>
      <c r="AV118" s="12" t="s">
        <v>79</v>
      </c>
      <c r="AW118" s="12" t="s">
        <v>32</v>
      </c>
      <c r="AX118" s="12" t="s">
        <v>75</v>
      </c>
      <c r="AY118" s="232" t="s">
        <v>116</v>
      </c>
    </row>
    <row r="119" s="1" customFormat="1" ht="16.5" customHeight="1">
      <c r="B119" s="37"/>
      <c r="C119" s="206" t="s">
        <v>164</v>
      </c>
      <c r="D119" s="206" t="s">
        <v>118</v>
      </c>
      <c r="E119" s="207" t="s">
        <v>165</v>
      </c>
      <c r="F119" s="208" t="s">
        <v>166</v>
      </c>
      <c r="G119" s="209" t="s">
        <v>138</v>
      </c>
      <c r="H119" s="210">
        <v>25.960000000000001</v>
      </c>
      <c r="I119" s="211"/>
      <c r="J119" s="212">
        <f>ROUND(I119*H119,2)</f>
        <v>0</v>
      </c>
      <c r="K119" s="208" t="s">
        <v>122</v>
      </c>
      <c r="L119" s="42"/>
      <c r="M119" s="213" t="s">
        <v>19</v>
      </c>
      <c r="N119" s="214" t="s">
        <v>41</v>
      </c>
      <c r="O119" s="82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AR119" s="217" t="s">
        <v>123</v>
      </c>
      <c r="AT119" s="217" t="s">
        <v>118</v>
      </c>
      <c r="AU119" s="217" t="s">
        <v>79</v>
      </c>
      <c r="AY119" s="16" t="s">
        <v>116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6" t="s">
        <v>75</v>
      </c>
      <c r="BK119" s="218">
        <f>ROUND(I119*H119,2)</f>
        <v>0</v>
      </c>
      <c r="BL119" s="16" t="s">
        <v>123</v>
      </c>
      <c r="BM119" s="217" t="s">
        <v>167</v>
      </c>
    </row>
    <row r="120" s="1" customFormat="1">
      <c r="B120" s="37"/>
      <c r="C120" s="38"/>
      <c r="D120" s="219" t="s">
        <v>125</v>
      </c>
      <c r="E120" s="38"/>
      <c r="F120" s="220" t="s">
        <v>166</v>
      </c>
      <c r="G120" s="38"/>
      <c r="H120" s="38"/>
      <c r="I120" s="130"/>
      <c r="J120" s="38"/>
      <c r="K120" s="38"/>
      <c r="L120" s="42"/>
      <c r="M120" s="221"/>
      <c r="N120" s="82"/>
      <c r="O120" s="82"/>
      <c r="P120" s="82"/>
      <c r="Q120" s="82"/>
      <c r="R120" s="82"/>
      <c r="S120" s="82"/>
      <c r="T120" s="83"/>
      <c r="AT120" s="16" t="s">
        <v>125</v>
      </c>
      <c r="AU120" s="16" t="s">
        <v>79</v>
      </c>
    </row>
    <row r="121" s="12" customFormat="1">
      <c r="B121" s="222"/>
      <c r="C121" s="223"/>
      <c r="D121" s="219" t="s">
        <v>127</v>
      </c>
      <c r="E121" s="224" t="s">
        <v>19</v>
      </c>
      <c r="F121" s="225" t="s">
        <v>156</v>
      </c>
      <c r="G121" s="223"/>
      <c r="H121" s="226">
        <v>25.960000000000001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127</v>
      </c>
      <c r="AU121" s="232" t="s">
        <v>79</v>
      </c>
      <c r="AV121" s="12" t="s">
        <v>79</v>
      </c>
      <c r="AW121" s="12" t="s">
        <v>32</v>
      </c>
      <c r="AX121" s="12" t="s">
        <v>75</v>
      </c>
      <c r="AY121" s="232" t="s">
        <v>116</v>
      </c>
    </row>
    <row r="122" s="1" customFormat="1" ht="24" customHeight="1">
      <c r="B122" s="37"/>
      <c r="C122" s="206" t="s">
        <v>168</v>
      </c>
      <c r="D122" s="206" t="s">
        <v>118</v>
      </c>
      <c r="E122" s="207" t="s">
        <v>169</v>
      </c>
      <c r="F122" s="208" t="s">
        <v>170</v>
      </c>
      <c r="G122" s="209" t="s">
        <v>171</v>
      </c>
      <c r="H122" s="210">
        <v>46.728000000000002</v>
      </c>
      <c r="I122" s="211"/>
      <c r="J122" s="212">
        <f>ROUND(I122*H122,2)</f>
        <v>0</v>
      </c>
      <c r="K122" s="208" t="s">
        <v>122</v>
      </c>
      <c r="L122" s="42"/>
      <c r="M122" s="213" t="s">
        <v>19</v>
      </c>
      <c r="N122" s="214" t="s">
        <v>41</v>
      </c>
      <c r="O122" s="82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AR122" s="217" t="s">
        <v>123</v>
      </c>
      <c r="AT122" s="217" t="s">
        <v>118</v>
      </c>
      <c r="AU122" s="217" t="s">
        <v>79</v>
      </c>
      <c r="AY122" s="16" t="s">
        <v>116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6" t="s">
        <v>75</v>
      </c>
      <c r="BK122" s="218">
        <f>ROUND(I122*H122,2)</f>
        <v>0</v>
      </c>
      <c r="BL122" s="16" t="s">
        <v>123</v>
      </c>
      <c r="BM122" s="217" t="s">
        <v>172</v>
      </c>
    </row>
    <row r="123" s="1" customFormat="1">
      <c r="B123" s="37"/>
      <c r="C123" s="38"/>
      <c r="D123" s="219" t="s">
        <v>125</v>
      </c>
      <c r="E123" s="38"/>
      <c r="F123" s="220" t="s">
        <v>173</v>
      </c>
      <c r="G123" s="38"/>
      <c r="H123" s="38"/>
      <c r="I123" s="130"/>
      <c r="J123" s="38"/>
      <c r="K123" s="38"/>
      <c r="L123" s="42"/>
      <c r="M123" s="221"/>
      <c r="N123" s="82"/>
      <c r="O123" s="82"/>
      <c r="P123" s="82"/>
      <c r="Q123" s="82"/>
      <c r="R123" s="82"/>
      <c r="S123" s="82"/>
      <c r="T123" s="83"/>
      <c r="AT123" s="16" t="s">
        <v>125</v>
      </c>
      <c r="AU123" s="16" t="s">
        <v>79</v>
      </c>
    </row>
    <row r="124" s="12" customFormat="1">
      <c r="B124" s="222"/>
      <c r="C124" s="223"/>
      <c r="D124" s="219" t="s">
        <v>127</v>
      </c>
      <c r="E124" s="224" t="s">
        <v>19</v>
      </c>
      <c r="F124" s="225" t="s">
        <v>156</v>
      </c>
      <c r="G124" s="223"/>
      <c r="H124" s="226">
        <v>25.960000000000001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127</v>
      </c>
      <c r="AU124" s="232" t="s">
        <v>79</v>
      </c>
      <c r="AV124" s="12" t="s">
        <v>79</v>
      </c>
      <c r="AW124" s="12" t="s">
        <v>32</v>
      </c>
      <c r="AX124" s="12" t="s">
        <v>75</v>
      </c>
      <c r="AY124" s="232" t="s">
        <v>116</v>
      </c>
    </row>
    <row r="125" s="12" customFormat="1">
      <c r="B125" s="222"/>
      <c r="C125" s="223"/>
      <c r="D125" s="219" t="s">
        <v>127</v>
      </c>
      <c r="E125" s="223"/>
      <c r="F125" s="225" t="s">
        <v>174</v>
      </c>
      <c r="G125" s="223"/>
      <c r="H125" s="226">
        <v>46.728000000000002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127</v>
      </c>
      <c r="AU125" s="232" t="s">
        <v>79</v>
      </c>
      <c r="AV125" s="12" t="s">
        <v>79</v>
      </c>
      <c r="AW125" s="12" t="s">
        <v>4</v>
      </c>
      <c r="AX125" s="12" t="s">
        <v>75</v>
      </c>
      <c r="AY125" s="232" t="s">
        <v>116</v>
      </c>
    </row>
    <row r="126" s="1" customFormat="1" ht="24" customHeight="1">
      <c r="B126" s="37"/>
      <c r="C126" s="206" t="s">
        <v>175</v>
      </c>
      <c r="D126" s="206" t="s">
        <v>118</v>
      </c>
      <c r="E126" s="207" t="s">
        <v>176</v>
      </c>
      <c r="F126" s="208" t="s">
        <v>177</v>
      </c>
      <c r="G126" s="209" t="s">
        <v>138</v>
      </c>
      <c r="H126" s="210">
        <v>25.960000000000001</v>
      </c>
      <c r="I126" s="211"/>
      <c r="J126" s="212">
        <f>ROUND(I126*H126,2)</f>
        <v>0</v>
      </c>
      <c r="K126" s="208" t="s">
        <v>122</v>
      </c>
      <c r="L126" s="42"/>
      <c r="M126" s="213" t="s">
        <v>19</v>
      </c>
      <c r="N126" s="214" t="s">
        <v>41</v>
      </c>
      <c r="O126" s="82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AR126" s="217" t="s">
        <v>123</v>
      </c>
      <c r="AT126" s="217" t="s">
        <v>118</v>
      </c>
      <c r="AU126" s="217" t="s">
        <v>79</v>
      </c>
      <c r="AY126" s="16" t="s">
        <v>116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6" t="s">
        <v>75</v>
      </c>
      <c r="BK126" s="218">
        <f>ROUND(I126*H126,2)</f>
        <v>0</v>
      </c>
      <c r="BL126" s="16" t="s">
        <v>123</v>
      </c>
      <c r="BM126" s="217" t="s">
        <v>178</v>
      </c>
    </row>
    <row r="127" s="1" customFormat="1">
      <c r="B127" s="37"/>
      <c r="C127" s="38"/>
      <c r="D127" s="219" t="s">
        <v>125</v>
      </c>
      <c r="E127" s="38"/>
      <c r="F127" s="220" t="s">
        <v>179</v>
      </c>
      <c r="G127" s="38"/>
      <c r="H127" s="38"/>
      <c r="I127" s="130"/>
      <c r="J127" s="38"/>
      <c r="K127" s="38"/>
      <c r="L127" s="42"/>
      <c r="M127" s="221"/>
      <c r="N127" s="82"/>
      <c r="O127" s="82"/>
      <c r="P127" s="82"/>
      <c r="Q127" s="82"/>
      <c r="R127" s="82"/>
      <c r="S127" s="82"/>
      <c r="T127" s="83"/>
      <c r="AT127" s="16" t="s">
        <v>125</v>
      </c>
      <c r="AU127" s="16" t="s">
        <v>79</v>
      </c>
    </row>
    <row r="128" s="12" customFormat="1">
      <c r="B128" s="222"/>
      <c r="C128" s="223"/>
      <c r="D128" s="219" t="s">
        <v>127</v>
      </c>
      <c r="E128" s="224" t="s">
        <v>19</v>
      </c>
      <c r="F128" s="225" t="s">
        <v>156</v>
      </c>
      <c r="G128" s="223"/>
      <c r="H128" s="226">
        <v>25.960000000000001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127</v>
      </c>
      <c r="AU128" s="232" t="s">
        <v>79</v>
      </c>
      <c r="AV128" s="12" t="s">
        <v>79</v>
      </c>
      <c r="AW128" s="12" t="s">
        <v>32</v>
      </c>
      <c r="AX128" s="12" t="s">
        <v>75</v>
      </c>
      <c r="AY128" s="232" t="s">
        <v>116</v>
      </c>
    </row>
    <row r="129" s="1" customFormat="1" ht="24" customHeight="1">
      <c r="B129" s="37"/>
      <c r="C129" s="206" t="s">
        <v>180</v>
      </c>
      <c r="D129" s="206" t="s">
        <v>118</v>
      </c>
      <c r="E129" s="207" t="s">
        <v>181</v>
      </c>
      <c r="F129" s="208" t="s">
        <v>182</v>
      </c>
      <c r="G129" s="209" t="s">
        <v>138</v>
      </c>
      <c r="H129" s="210">
        <v>15.576000000000001</v>
      </c>
      <c r="I129" s="211"/>
      <c r="J129" s="212">
        <f>ROUND(I129*H129,2)</f>
        <v>0</v>
      </c>
      <c r="K129" s="208" t="s">
        <v>122</v>
      </c>
      <c r="L129" s="42"/>
      <c r="M129" s="213" t="s">
        <v>19</v>
      </c>
      <c r="N129" s="214" t="s">
        <v>41</v>
      </c>
      <c r="O129" s="8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17" t="s">
        <v>123</v>
      </c>
      <c r="AT129" s="217" t="s">
        <v>118</v>
      </c>
      <c r="AU129" s="217" t="s">
        <v>79</v>
      </c>
      <c r="AY129" s="16" t="s">
        <v>116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6" t="s">
        <v>75</v>
      </c>
      <c r="BK129" s="218">
        <f>ROUND(I129*H129,2)</f>
        <v>0</v>
      </c>
      <c r="BL129" s="16" t="s">
        <v>123</v>
      </c>
      <c r="BM129" s="217" t="s">
        <v>183</v>
      </c>
    </row>
    <row r="130" s="1" customFormat="1">
      <c r="B130" s="37"/>
      <c r="C130" s="38"/>
      <c r="D130" s="219" t="s">
        <v>125</v>
      </c>
      <c r="E130" s="38"/>
      <c r="F130" s="220" t="s">
        <v>184</v>
      </c>
      <c r="G130" s="38"/>
      <c r="H130" s="38"/>
      <c r="I130" s="130"/>
      <c r="J130" s="38"/>
      <c r="K130" s="38"/>
      <c r="L130" s="42"/>
      <c r="M130" s="221"/>
      <c r="N130" s="82"/>
      <c r="O130" s="82"/>
      <c r="P130" s="82"/>
      <c r="Q130" s="82"/>
      <c r="R130" s="82"/>
      <c r="S130" s="82"/>
      <c r="T130" s="83"/>
      <c r="AT130" s="16" t="s">
        <v>125</v>
      </c>
      <c r="AU130" s="16" t="s">
        <v>79</v>
      </c>
    </row>
    <row r="131" s="12" customFormat="1">
      <c r="B131" s="222"/>
      <c r="C131" s="223"/>
      <c r="D131" s="219" t="s">
        <v>127</v>
      </c>
      <c r="E131" s="224" t="s">
        <v>19</v>
      </c>
      <c r="F131" s="225" t="s">
        <v>157</v>
      </c>
      <c r="G131" s="223"/>
      <c r="H131" s="226">
        <v>15.576000000000001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127</v>
      </c>
      <c r="AU131" s="232" t="s">
        <v>79</v>
      </c>
      <c r="AV131" s="12" t="s">
        <v>79</v>
      </c>
      <c r="AW131" s="12" t="s">
        <v>32</v>
      </c>
      <c r="AX131" s="12" t="s">
        <v>75</v>
      </c>
      <c r="AY131" s="232" t="s">
        <v>116</v>
      </c>
    </row>
    <row r="132" s="1" customFormat="1" ht="16.5" customHeight="1">
      <c r="B132" s="37"/>
      <c r="C132" s="244" t="s">
        <v>185</v>
      </c>
      <c r="D132" s="244" t="s">
        <v>186</v>
      </c>
      <c r="E132" s="245" t="s">
        <v>187</v>
      </c>
      <c r="F132" s="246" t="s">
        <v>188</v>
      </c>
      <c r="G132" s="247" t="s">
        <v>171</v>
      </c>
      <c r="H132" s="248">
        <v>15.576000000000001</v>
      </c>
      <c r="I132" s="249"/>
      <c r="J132" s="250">
        <f>ROUND(I132*H132,2)</f>
        <v>0</v>
      </c>
      <c r="K132" s="246" t="s">
        <v>122</v>
      </c>
      <c r="L132" s="251"/>
      <c r="M132" s="252" t="s">
        <v>19</v>
      </c>
      <c r="N132" s="253" t="s">
        <v>41</v>
      </c>
      <c r="O132" s="82"/>
      <c r="P132" s="215">
        <f>O132*H132</f>
        <v>0</v>
      </c>
      <c r="Q132" s="215">
        <v>1</v>
      </c>
      <c r="R132" s="215">
        <f>Q132*H132</f>
        <v>15.576000000000001</v>
      </c>
      <c r="S132" s="215">
        <v>0</v>
      </c>
      <c r="T132" s="216">
        <f>S132*H132</f>
        <v>0</v>
      </c>
      <c r="AR132" s="217" t="s">
        <v>159</v>
      </c>
      <c r="AT132" s="217" t="s">
        <v>186</v>
      </c>
      <c r="AU132" s="217" t="s">
        <v>79</v>
      </c>
      <c r="AY132" s="16" t="s">
        <v>116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6" t="s">
        <v>75</v>
      </c>
      <c r="BK132" s="218">
        <f>ROUND(I132*H132,2)</f>
        <v>0</v>
      </c>
      <c r="BL132" s="16" t="s">
        <v>123</v>
      </c>
      <c r="BM132" s="217" t="s">
        <v>189</v>
      </c>
    </row>
    <row r="133" s="1" customFormat="1">
      <c r="B133" s="37"/>
      <c r="C133" s="38"/>
      <c r="D133" s="219" t="s">
        <v>125</v>
      </c>
      <c r="E133" s="38"/>
      <c r="F133" s="220" t="s">
        <v>188</v>
      </c>
      <c r="G133" s="38"/>
      <c r="H133" s="38"/>
      <c r="I133" s="130"/>
      <c r="J133" s="38"/>
      <c r="K133" s="38"/>
      <c r="L133" s="42"/>
      <c r="M133" s="221"/>
      <c r="N133" s="82"/>
      <c r="O133" s="82"/>
      <c r="P133" s="82"/>
      <c r="Q133" s="82"/>
      <c r="R133" s="82"/>
      <c r="S133" s="82"/>
      <c r="T133" s="83"/>
      <c r="AT133" s="16" t="s">
        <v>125</v>
      </c>
      <c r="AU133" s="16" t="s">
        <v>79</v>
      </c>
    </row>
    <row r="134" s="12" customFormat="1">
      <c r="B134" s="222"/>
      <c r="C134" s="223"/>
      <c r="D134" s="219" t="s">
        <v>127</v>
      </c>
      <c r="E134" s="224" t="s">
        <v>19</v>
      </c>
      <c r="F134" s="225" t="s">
        <v>190</v>
      </c>
      <c r="G134" s="223"/>
      <c r="H134" s="226">
        <v>7.7880000000000003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127</v>
      </c>
      <c r="AU134" s="232" t="s">
        <v>79</v>
      </c>
      <c r="AV134" s="12" t="s">
        <v>79</v>
      </c>
      <c r="AW134" s="12" t="s">
        <v>32</v>
      </c>
      <c r="AX134" s="12" t="s">
        <v>75</v>
      </c>
      <c r="AY134" s="232" t="s">
        <v>116</v>
      </c>
    </row>
    <row r="135" s="12" customFormat="1">
      <c r="B135" s="222"/>
      <c r="C135" s="223"/>
      <c r="D135" s="219" t="s">
        <v>127</v>
      </c>
      <c r="E135" s="223"/>
      <c r="F135" s="225" t="s">
        <v>191</v>
      </c>
      <c r="G135" s="223"/>
      <c r="H135" s="226">
        <v>15.576000000000001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127</v>
      </c>
      <c r="AU135" s="232" t="s">
        <v>79</v>
      </c>
      <c r="AV135" s="12" t="s">
        <v>79</v>
      </c>
      <c r="AW135" s="12" t="s">
        <v>4</v>
      </c>
      <c r="AX135" s="12" t="s">
        <v>75</v>
      </c>
      <c r="AY135" s="232" t="s">
        <v>116</v>
      </c>
    </row>
    <row r="136" s="1" customFormat="1" ht="16.5" customHeight="1">
      <c r="B136" s="37"/>
      <c r="C136" s="244" t="s">
        <v>192</v>
      </c>
      <c r="D136" s="244" t="s">
        <v>186</v>
      </c>
      <c r="E136" s="245" t="s">
        <v>193</v>
      </c>
      <c r="F136" s="246" t="s">
        <v>194</v>
      </c>
      <c r="G136" s="247" t="s">
        <v>171</v>
      </c>
      <c r="H136" s="248">
        <v>36.344000000000001</v>
      </c>
      <c r="I136" s="249"/>
      <c r="J136" s="250">
        <f>ROUND(I136*H136,2)</f>
        <v>0</v>
      </c>
      <c r="K136" s="246" t="s">
        <v>122</v>
      </c>
      <c r="L136" s="251"/>
      <c r="M136" s="252" t="s">
        <v>19</v>
      </c>
      <c r="N136" s="253" t="s">
        <v>41</v>
      </c>
      <c r="O136" s="82"/>
      <c r="P136" s="215">
        <f>O136*H136</f>
        <v>0</v>
      </c>
      <c r="Q136" s="215">
        <v>1</v>
      </c>
      <c r="R136" s="215">
        <f>Q136*H136</f>
        <v>36.344000000000001</v>
      </c>
      <c r="S136" s="215">
        <v>0</v>
      </c>
      <c r="T136" s="216">
        <f>S136*H136</f>
        <v>0</v>
      </c>
      <c r="AR136" s="217" t="s">
        <v>159</v>
      </c>
      <c r="AT136" s="217" t="s">
        <v>186</v>
      </c>
      <c r="AU136" s="217" t="s">
        <v>79</v>
      </c>
      <c r="AY136" s="16" t="s">
        <v>116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6" t="s">
        <v>75</v>
      </c>
      <c r="BK136" s="218">
        <f>ROUND(I136*H136,2)</f>
        <v>0</v>
      </c>
      <c r="BL136" s="16" t="s">
        <v>123</v>
      </c>
      <c r="BM136" s="217" t="s">
        <v>195</v>
      </c>
    </row>
    <row r="137" s="1" customFormat="1">
      <c r="B137" s="37"/>
      <c r="C137" s="38"/>
      <c r="D137" s="219" t="s">
        <v>125</v>
      </c>
      <c r="E137" s="38"/>
      <c r="F137" s="220" t="s">
        <v>194</v>
      </c>
      <c r="G137" s="38"/>
      <c r="H137" s="38"/>
      <c r="I137" s="130"/>
      <c r="J137" s="38"/>
      <c r="K137" s="38"/>
      <c r="L137" s="42"/>
      <c r="M137" s="221"/>
      <c r="N137" s="82"/>
      <c r="O137" s="82"/>
      <c r="P137" s="82"/>
      <c r="Q137" s="82"/>
      <c r="R137" s="82"/>
      <c r="S137" s="82"/>
      <c r="T137" s="83"/>
      <c r="AT137" s="16" t="s">
        <v>125</v>
      </c>
      <c r="AU137" s="16" t="s">
        <v>79</v>
      </c>
    </row>
    <row r="138" s="12" customFormat="1">
      <c r="B138" s="222"/>
      <c r="C138" s="223"/>
      <c r="D138" s="219" t="s">
        <v>127</v>
      </c>
      <c r="E138" s="224" t="s">
        <v>19</v>
      </c>
      <c r="F138" s="225" t="s">
        <v>196</v>
      </c>
      <c r="G138" s="223"/>
      <c r="H138" s="226">
        <v>18.172000000000001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127</v>
      </c>
      <c r="AU138" s="232" t="s">
        <v>79</v>
      </c>
      <c r="AV138" s="12" t="s">
        <v>79</v>
      </c>
      <c r="AW138" s="12" t="s">
        <v>32</v>
      </c>
      <c r="AX138" s="12" t="s">
        <v>75</v>
      </c>
      <c r="AY138" s="232" t="s">
        <v>116</v>
      </c>
    </row>
    <row r="139" s="12" customFormat="1">
      <c r="B139" s="222"/>
      <c r="C139" s="223"/>
      <c r="D139" s="219" t="s">
        <v>127</v>
      </c>
      <c r="E139" s="223"/>
      <c r="F139" s="225" t="s">
        <v>197</v>
      </c>
      <c r="G139" s="223"/>
      <c r="H139" s="226">
        <v>36.344000000000001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127</v>
      </c>
      <c r="AU139" s="232" t="s">
        <v>79</v>
      </c>
      <c r="AV139" s="12" t="s">
        <v>79</v>
      </c>
      <c r="AW139" s="12" t="s">
        <v>4</v>
      </c>
      <c r="AX139" s="12" t="s">
        <v>75</v>
      </c>
      <c r="AY139" s="232" t="s">
        <v>116</v>
      </c>
    </row>
    <row r="140" s="11" customFormat="1" ht="22.8" customHeight="1">
      <c r="B140" s="190"/>
      <c r="C140" s="191"/>
      <c r="D140" s="192" t="s">
        <v>69</v>
      </c>
      <c r="E140" s="204" t="s">
        <v>164</v>
      </c>
      <c r="F140" s="204" t="s">
        <v>198</v>
      </c>
      <c r="G140" s="191"/>
      <c r="H140" s="191"/>
      <c r="I140" s="194"/>
      <c r="J140" s="205">
        <f>BK140</f>
        <v>0</v>
      </c>
      <c r="K140" s="191"/>
      <c r="L140" s="196"/>
      <c r="M140" s="197"/>
      <c r="N140" s="198"/>
      <c r="O140" s="198"/>
      <c r="P140" s="199">
        <f>SUM(P141:P146)</f>
        <v>0</v>
      </c>
      <c r="Q140" s="198"/>
      <c r="R140" s="199">
        <f>SUM(R141:R146)</f>
        <v>0</v>
      </c>
      <c r="S140" s="198"/>
      <c r="T140" s="200">
        <f>SUM(T141:T146)</f>
        <v>6.5750000000000011</v>
      </c>
      <c r="AR140" s="201" t="s">
        <v>75</v>
      </c>
      <c r="AT140" s="202" t="s">
        <v>69</v>
      </c>
      <c r="AU140" s="202" t="s">
        <v>75</v>
      </c>
      <c r="AY140" s="201" t="s">
        <v>116</v>
      </c>
      <c r="BK140" s="203">
        <f>SUM(BK141:BK146)</f>
        <v>0</v>
      </c>
    </row>
    <row r="141" s="1" customFormat="1" ht="24" customHeight="1">
      <c r="B141" s="37"/>
      <c r="C141" s="206" t="s">
        <v>8</v>
      </c>
      <c r="D141" s="206" t="s">
        <v>118</v>
      </c>
      <c r="E141" s="207" t="s">
        <v>199</v>
      </c>
      <c r="F141" s="208" t="s">
        <v>200</v>
      </c>
      <c r="G141" s="209" t="s">
        <v>201</v>
      </c>
      <c r="H141" s="210">
        <v>295</v>
      </c>
      <c r="I141" s="211"/>
      <c r="J141" s="212">
        <f>ROUND(I141*H141,2)</f>
        <v>0</v>
      </c>
      <c r="K141" s="208" t="s">
        <v>122</v>
      </c>
      <c r="L141" s="42"/>
      <c r="M141" s="213" t="s">
        <v>19</v>
      </c>
      <c r="N141" s="214" t="s">
        <v>41</v>
      </c>
      <c r="O141" s="82"/>
      <c r="P141" s="215">
        <f>O141*H141</f>
        <v>0</v>
      </c>
      <c r="Q141" s="215">
        <v>0</v>
      </c>
      <c r="R141" s="215">
        <f>Q141*H141</f>
        <v>0</v>
      </c>
      <c r="S141" s="215">
        <v>0.0050000000000000001</v>
      </c>
      <c r="T141" s="216">
        <f>S141*H141</f>
        <v>1.4750000000000001</v>
      </c>
      <c r="AR141" s="217" t="s">
        <v>123</v>
      </c>
      <c r="AT141" s="217" t="s">
        <v>118</v>
      </c>
      <c r="AU141" s="217" t="s">
        <v>79</v>
      </c>
      <c r="AY141" s="16" t="s">
        <v>116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6" t="s">
        <v>75</v>
      </c>
      <c r="BK141" s="218">
        <f>ROUND(I141*H141,2)</f>
        <v>0</v>
      </c>
      <c r="BL141" s="16" t="s">
        <v>123</v>
      </c>
      <c r="BM141" s="217" t="s">
        <v>202</v>
      </c>
    </row>
    <row r="142" s="1" customFormat="1">
      <c r="B142" s="37"/>
      <c r="C142" s="38"/>
      <c r="D142" s="219" t="s">
        <v>125</v>
      </c>
      <c r="E142" s="38"/>
      <c r="F142" s="220" t="s">
        <v>203</v>
      </c>
      <c r="G142" s="38"/>
      <c r="H142" s="38"/>
      <c r="I142" s="130"/>
      <c r="J142" s="38"/>
      <c r="K142" s="38"/>
      <c r="L142" s="42"/>
      <c r="M142" s="221"/>
      <c r="N142" s="82"/>
      <c r="O142" s="82"/>
      <c r="P142" s="82"/>
      <c r="Q142" s="82"/>
      <c r="R142" s="82"/>
      <c r="S142" s="82"/>
      <c r="T142" s="83"/>
      <c r="AT142" s="16" t="s">
        <v>125</v>
      </c>
      <c r="AU142" s="16" t="s">
        <v>79</v>
      </c>
    </row>
    <row r="143" s="12" customFormat="1">
      <c r="B143" s="222"/>
      <c r="C143" s="223"/>
      <c r="D143" s="219" t="s">
        <v>127</v>
      </c>
      <c r="E143" s="224" t="s">
        <v>19</v>
      </c>
      <c r="F143" s="225" t="s">
        <v>204</v>
      </c>
      <c r="G143" s="223"/>
      <c r="H143" s="226">
        <v>295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127</v>
      </c>
      <c r="AU143" s="232" t="s">
        <v>79</v>
      </c>
      <c r="AV143" s="12" t="s">
        <v>79</v>
      </c>
      <c r="AW143" s="12" t="s">
        <v>32</v>
      </c>
      <c r="AX143" s="12" t="s">
        <v>75</v>
      </c>
      <c r="AY143" s="232" t="s">
        <v>116</v>
      </c>
    </row>
    <row r="144" s="1" customFormat="1" ht="24" customHeight="1">
      <c r="B144" s="37"/>
      <c r="C144" s="206" t="s">
        <v>205</v>
      </c>
      <c r="D144" s="206" t="s">
        <v>118</v>
      </c>
      <c r="E144" s="207" t="s">
        <v>206</v>
      </c>
      <c r="F144" s="208" t="s">
        <v>207</v>
      </c>
      <c r="G144" s="209" t="s">
        <v>201</v>
      </c>
      <c r="H144" s="210">
        <v>150</v>
      </c>
      <c r="I144" s="211"/>
      <c r="J144" s="212">
        <f>ROUND(I144*H144,2)</f>
        <v>0</v>
      </c>
      <c r="K144" s="208" t="s">
        <v>122</v>
      </c>
      <c r="L144" s="42"/>
      <c r="M144" s="213" t="s">
        <v>19</v>
      </c>
      <c r="N144" s="214" t="s">
        <v>41</v>
      </c>
      <c r="O144" s="82"/>
      <c r="P144" s="215">
        <f>O144*H144</f>
        <v>0</v>
      </c>
      <c r="Q144" s="215">
        <v>0</v>
      </c>
      <c r="R144" s="215">
        <f>Q144*H144</f>
        <v>0</v>
      </c>
      <c r="S144" s="215">
        <v>0.034000000000000002</v>
      </c>
      <c r="T144" s="216">
        <f>S144*H144</f>
        <v>5.1000000000000005</v>
      </c>
      <c r="AR144" s="217" t="s">
        <v>123</v>
      </c>
      <c r="AT144" s="217" t="s">
        <v>118</v>
      </c>
      <c r="AU144" s="217" t="s">
        <v>79</v>
      </c>
      <c r="AY144" s="16" t="s">
        <v>116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6" t="s">
        <v>75</v>
      </c>
      <c r="BK144" s="218">
        <f>ROUND(I144*H144,2)</f>
        <v>0</v>
      </c>
      <c r="BL144" s="16" t="s">
        <v>123</v>
      </c>
      <c r="BM144" s="217" t="s">
        <v>208</v>
      </c>
    </row>
    <row r="145" s="1" customFormat="1">
      <c r="B145" s="37"/>
      <c r="C145" s="38"/>
      <c r="D145" s="219" t="s">
        <v>125</v>
      </c>
      <c r="E145" s="38"/>
      <c r="F145" s="220" t="s">
        <v>209</v>
      </c>
      <c r="G145" s="38"/>
      <c r="H145" s="38"/>
      <c r="I145" s="130"/>
      <c r="J145" s="38"/>
      <c r="K145" s="38"/>
      <c r="L145" s="42"/>
      <c r="M145" s="221"/>
      <c r="N145" s="82"/>
      <c r="O145" s="82"/>
      <c r="P145" s="82"/>
      <c r="Q145" s="82"/>
      <c r="R145" s="82"/>
      <c r="S145" s="82"/>
      <c r="T145" s="83"/>
      <c r="AT145" s="16" t="s">
        <v>125</v>
      </c>
      <c r="AU145" s="16" t="s">
        <v>79</v>
      </c>
    </row>
    <row r="146" s="12" customFormat="1">
      <c r="B146" s="222"/>
      <c r="C146" s="223"/>
      <c r="D146" s="219" t="s">
        <v>127</v>
      </c>
      <c r="E146" s="224" t="s">
        <v>19</v>
      </c>
      <c r="F146" s="225" t="s">
        <v>210</v>
      </c>
      <c r="G146" s="223"/>
      <c r="H146" s="226">
        <v>150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127</v>
      </c>
      <c r="AU146" s="232" t="s">
        <v>79</v>
      </c>
      <c r="AV146" s="12" t="s">
        <v>79</v>
      </c>
      <c r="AW146" s="12" t="s">
        <v>32</v>
      </c>
      <c r="AX146" s="12" t="s">
        <v>75</v>
      </c>
      <c r="AY146" s="232" t="s">
        <v>116</v>
      </c>
    </row>
    <row r="147" s="11" customFormat="1" ht="22.8" customHeight="1">
      <c r="B147" s="190"/>
      <c r="C147" s="191"/>
      <c r="D147" s="192" t="s">
        <v>69</v>
      </c>
      <c r="E147" s="204" t="s">
        <v>211</v>
      </c>
      <c r="F147" s="204" t="s">
        <v>212</v>
      </c>
      <c r="G147" s="191"/>
      <c r="H147" s="191"/>
      <c r="I147" s="194"/>
      <c r="J147" s="205">
        <f>BK147</f>
        <v>0</v>
      </c>
      <c r="K147" s="191"/>
      <c r="L147" s="196"/>
      <c r="M147" s="197"/>
      <c r="N147" s="198"/>
      <c r="O147" s="198"/>
      <c r="P147" s="199">
        <f>SUM(P148:P158)</f>
        <v>0</v>
      </c>
      <c r="Q147" s="198"/>
      <c r="R147" s="199">
        <f>SUM(R148:R158)</f>
        <v>0</v>
      </c>
      <c r="S147" s="198"/>
      <c r="T147" s="200">
        <f>SUM(T148:T158)</f>
        <v>0</v>
      </c>
      <c r="AR147" s="201" t="s">
        <v>75</v>
      </c>
      <c r="AT147" s="202" t="s">
        <v>69</v>
      </c>
      <c r="AU147" s="202" t="s">
        <v>75</v>
      </c>
      <c r="AY147" s="201" t="s">
        <v>116</v>
      </c>
      <c r="BK147" s="203">
        <f>SUM(BK148:BK158)</f>
        <v>0</v>
      </c>
    </row>
    <row r="148" s="1" customFormat="1" ht="24" customHeight="1">
      <c r="B148" s="37"/>
      <c r="C148" s="206" t="s">
        <v>213</v>
      </c>
      <c r="D148" s="206" t="s">
        <v>118</v>
      </c>
      <c r="E148" s="207" t="s">
        <v>214</v>
      </c>
      <c r="F148" s="208" t="s">
        <v>215</v>
      </c>
      <c r="G148" s="209" t="s">
        <v>171</v>
      </c>
      <c r="H148" s="210">
        <v>6.5750000000000002</v>
      </c>
      <c r="I148" s="211"/>
      <c r="J148" s="212">
        <f>ROUND(I148*H148,2)</f>
        <v>0</v>
      </c>
      <c r="K148" s="208" t="s">
        <v>122</v>
      </c>
      <c r="L148" s="42"/>
      <c r="M148" s="213" t="s">
        <v>19</v>
      </c>
      <c r="N148" s="214" t="s">
        <v>41</v>
      </c>
      <c r="O148" s="82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AR148" s="217" t="s">
        <v>123</v>
      </c>
      <c r="AT148" s="217" t="s">
        <v>118</v>
      </c>
      <c r="AU148" s="217" t="s">
        <v>79</v>
      </c>
      <c r="AY148" s="16" t="s">
        <v>116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6" t="s">
        <v>75</v>
      </c>
      <c r="BK148" s="218">
        <f>ROUND(I148*H148,2)</f>
        <v>0</v>
      </c>
      <c r="BL148" s="16" t="s">
        <v>123</v>
      </c>
      <c r="BM148" s="217" t="s">
        <v>216</v>
      </c>
    </row>
    <row r="149" s="1" customFormat="1">
      <c r="B149" s="37"/>
      <c r="C149" s="38"/>
      <c r="D149" s="219" t="s">
        <v>125</v>
      </c>
      <c r="E149" s="38"/>
      <c r="F149" s="220" t="s">
        <v>217</v>
      </c>
      <c r="G149" s="38"/>
      <c r="H149" s="38"/>
      <c r="I149" s="130"/>
      <c r="J149" s="38"/>
      <c r="K149" s="38"/>
      <c r="L149" s="42"/>
      <c r="M149" s="221"/>
      <c r="N149" s="82"/>
      <c r="O149" s="82"/>
      <c r="P149" s="82"/>
      <c r="Q149" s="82"/>
      <c r="R149" s="82"/>
      <c r="S149" s="82"/>
      <c r="T149" s="83"/>
      <c r="AT149" s="16" t="s">
        <v>125</v>
      </c>
      <c r="AU149" s="16" t="s">
        <v>79</v>
      </c>
    </row>
    <row r="150" s="1" customFormat="1" ht="24" customHeight="1">
      <c r="B150" s="37"/>
      <c r="C150" s="206" t="s">
        <v>218</v>
      </c>
      <c r="D150" s="206" t="s">
        <v>118</v>
      </c>
      <c r="E150" s="207" t="s">
        <v>219</v>
      </c>
      <c r="F150" s="208" t="s">
        <v>220</v>
      </c>
      <c r="G150" s="209" t="s">
        <v>171</v>
      </c>
      <c r="H150" s="210">
        <v>6.5750000000000002</v>
      </c>
      <c r="I150" s="211"/>
      <c r="J150" s="212">
        <f>ROUND(I150*H150,2)</f>
        <v>0</v>
      </c>
      <c r="K150" s="208" t="s">
        <v>122</v>
      </c>
      <c r="L150" s="42"/>
      <c r="M150" s="213" t="s">
        <v>19</v>
      </c>
      <c r="N150" s="214" t="s">
        <v>41</v>
      </c>
      <c r="O150" s="82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AR150" s="217" t="s">
        <v>123</v>
      </c>
      <c r="AT150" s="217" t="s">
        <v>118</v>
      </c>
      <c r="AU150" s="217" t="s">
        <v>79</v>
      </c>
      <c r="AY150" s="16" t="s">
        <v>116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6" t="s">
        <v>75</v>
      </c>
      <c r="BK150" s="218">
        <f>ROUND(I150*H150,2)</f>
        <v>0</v>
      </c>
      <c r="BL150" s="16" t="s">
        <v>123</v>
      </c>
      <c r="BM150" s="217" t="s">
        <v>221</v>
      </c>
    </row>
    <row r="151" s="1" customFormat="1">
      <c r="B151" s="37"/>
      <c r="C151" s="38"/>
      <c r="D151" s="219" t="s">
        <v>125</v>
      </c>
      <c r="E151" s="38"/>
      <c r="F151" s="220" t="s">
        <v>222</v>
      </c>
      <c r="G151" s="38"/>
      <c r="H151" s="38"/>
      <c r="I151" s="130"/>
      <c r="J151" s="38"/>
      <c r="K151" s="38"/>
      <c r="L151" s="42"/>
      <c r="M151" s="221"/>
      <c r="N151" s="82"/>
      <c r="O151" s="82"/>
      <c r="P151" s="82"/>
      <c r="Q151" s="82"/>
      <c r="R151" s="82"/>
      <c r="S151" s="82"/>
      <c r="T151" s="83"/>
      <c r="AT151" s="16" t="s">
        <v>125</v>
      </c>
      <c r="AU151" s="16" t="s">
        <v>79</v>
      </c>
    </row>
    <row r="152" s="1" customFormat="1" ht="24" customHeight="1">
      <c r="B152" s="37"/>
      <c r="C152" s="206" t="s">
        <v>223</v>
      </c>
      <c r="D152" s="206" t="s">
        <v>118</v>
      </c>
      <c r="E152" s="207" t="s">
        <v>224</v>
      </c>
      <c r="F152" s="208" t="s">
        <v>225</v>
      </c>
      <c r="G152" s="209" t="s">
        <v>171</v>
      </c>
      <c r="H152" s="210">
        <v>6.5750000000000002</v>
      </c>
      <c r="I152" s="211"/>
      <c r="J152" s="212">
        <f>ROUND(I152*H152,2)</f>
        <v>0</v>
      </c>
      <c r="K152" s="208" t="s">
        <v>122</v>
      </c>
      <c r="L152" s="42"/>
      <c r="M152" s="213" t="s">
        <v>19</v>
      </c>
      <c r="N152" s="214" t="s">
        <v>41</v>
      </c>
      <c r="O152" s="8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AR152" s="217" t="s">
        <v>123</v>
      </c>
      <c r="AT152" s="217" t="s">
        <v>118</v>
      </c>
      <c r="AU152" s="217" t="s">
        <v>79</v>
      </c>
      <c r="AY152" s="16" t="s">
        <v>116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6" t="s">
        <v>75</v>
      </c>
      <c r="BK152" s="218">
        <f>ROUND(I152*H152,2)</f>
        <v>0</v>
      </c>
      <c r="BL152" s="16" t="s">
        <v>123</v>
      </c>
      <c r="BM152" s="217" t="s">
        <v>226</v>
      </c>
    </row>
    <row r="153" s="1" customFormat="1">
      <c r="B153" s="37"/>
      <c r="C153" s="38"/>
      <c r="D153" s="219" t="s">
        <v>125</v>
      </c>
      <c r="E153" s="38"/>
      <c r="F153" s="220" t="s">
        <v>227</v>
      </c>
      <c r="G153" s="38"/>
      <c r="H153" s="38"/>
      <c r="I153" s="130"/>
      <c r="J153" s="38"/>
      <c r="K153" s="38"/>
      <c r="L153" s="42"/>
      <c r="M153" s="221"/>
      <c r="N153" s="82"/>
      <c r="O153" s="82"/>
      <c r="P153" s="82"/>
      <c r="Q153" s="82"/>
      <c r="R153" s="82"/>
      <c r="S153" s="82"/>
      <c r="T153" s="83"/>
      <c r="AT153" s="16" t="s">
        <v>125</v>
      </c>
      <c r="AU153" s="16" t="s">
        <v>79</v>
      </c>
    </row>
    <row r="154" s="1" customFormat="1" ht="24" customHeight="1">
      <c r="B154" s="37"/>
      <c r="C154" s="206" t="s">
        <v>228</v>
      </c>
      <c r="D154" s="206" t="s">
        <v>118</v>
      </c>
      <c r="E154" s="207" t="s">
        <v>229</v>
      </c>
      <c r="F154" s="208" t="s">
        <v>230</v>
      </c>
      <c r="G154" s="209" t="s">
        <v>171</v>
      </c>
      <c r="H154" s="210">
        <v>124.925</v>
      </c>
      <c r="I154" s="211"/>
      <c r="J154" s="212">
        <f>ROUND(I154*H154,2)</f>
        <v>0</v>
      </c>
      <c r="K154" s="208" t="s">
        <v>122</v>
      </c>
      <c r="L154" s="42"/>
      <c r="M154" s="213" t="s">
        <v>19</v>
      </c>
      <c r="N154" s="214" t="s">
        <v>41</v>
      </c>
      <c r="O154" s="82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17" t="s">
        <v>123</v>
      </c>
      <c r="AT154" s="217" t="s">
        <v>118</v>
      </c>
      <c r="AU154" s="217" t="s">
        <v>79</v>
      </c>
      <c r="AY154" s="16" t="s">
        <v>116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6" t="s">
        <v>75</v>
      </c>
      <c r="BK154" s="218">
        <f>ROUND(I154*H154,2)</f>
        <v>0</v>
      </c>
      <c r="BL154" s="16" t="s">
        <v>123</v>
      </c>
      <c r="BM154" s="217" t="s">
        <v>231</v>
      </c>
    </row>
    <row r="155" s="1" customFormat="1">
      <c r="B155" s="37"/>
      <c r="C155" s="38"/>
      <c r="D155" s="219" t="s">
        <v>125</v>
      </c>
      <c r="E155" s="38"/>
      <c r="F155" s="220" t="s">
        <v>232</v>
      </c>
      <c r="G155" s="38"/>
      <c r="H155" s="38"/>
      <c r="I155" s="130"/>
      <c r="J155" s="38"/>
      <c r="K155" s="38"/>
      <c r="L155" s="42"/>
      <c r="M155" s="221"/>
      <c r="N155" s="82"/>
      <c r="O155" s="82"/>
      <c r="P155" s="82"/>
      <c r="Q155" s="82"/>
      <c r="R155" s="82"/>
      <c r="S155" s="82"/>
      <c r="T155" s="83"/>
      <c r="AT155" s="16" t="s">
        <v>125</v>
      </c>
      <c r="AU155" s="16" t="s">
        <v>79</v>
      </c>
    </row>
    <row r="156" s="12" customFormat="1">
      <c r="B156" s="222"/>
      <c r="C156" s="223"/>
      <c r="D156" s="219" t="s">
        <v>127</v>
      </c>
      <c r="E156" s="223"/>
      <c r="F156" s="225" t="s">
        <v>233</v>
      </c>
      <c r="G156" s="223"/>
      <c r="H156" s="226">
        <v>124.925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127</v>
      </c>
      <c r="AU156" s="232" t="s">
        <v>79</v>
      </c>
      <c r="AV156" s="12" t="s">
        <v>79</v>
      </c>
      <c r="AW156" s="12" t="s">
        <v>4</v>
      </c>
      <c r="AX156" s="12" t="s">
        <v>75</v>
      </c>
      <c r="AY156" s="232" t="s">
        <v>116</v>
      </c>
    </row>
    <row r="157" s="1" customFormat="1" ht="24" customHeight="1">
      <c r="B157" s="37"/>
      <c r="C157" s="206" t="s">
        <v>234</v>
      </c>
      <c r="D157" s="206" t="s">
        <v>118</v>
      </c>
      <c r="E157" s="207" t="s">
        <v>235</v>
      </c>
      <c r="F157" s="208" t="s">
        <v>236</v>
      </c>
      <c r="G157" s="209" t="s">
        <v>171</v>
      </c>
      <c r="H157" s="210">
        <v>6.5750000000000002</v>
      </c>
      <c r="I157" s="211"/>
      <c r="J157" s="212">
        <f>ROUND(I157*H157,2)</f>
        <v>0</v>
      </c>
      <c r="K157" s="208" t="s">
        <v>122</v>
      </c>
      <c r="L157" s="42"/>
      <c r="M157" s="213" t="s">
        <v>19</v>
      </c>
      <c r="N157" s="214" t="s">
        <v>41</v>
      </c>
      <c r="O157" s="82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AR157" s="217" t="s">
        <v>123</v>
      </c>
      <c r="AT157" s="217" t="s">
        <v>118</v>
      </c>
      <c r="AU157" s="217" t="s">
        <v>79</v>
      </c>
      <c r="AY157" s="16" t="s">
        <v>116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6" t="s">
        <v>75</v>
      </c>
      <c r="BK157" s="218">
        <f>ROUND(I157*H157,2)</f>
        <v>0</v>
      </c>
      <c r="BL157" s="16" t="s">
        <v>123</v>
      </c>
      <c r="BM157" s="217" t="s">
        <v>237</v>
      </c>
    </row>
    <row r="158" s="1" customFormat="1">
      <c r="B158" s="37"/>
      <c r="C158" s="38"/>
      <c r="D158" s="219" t="s">
        <v>125</v>
      </c>
      <c r="E158" s="38"/>
      <c r="F158" s="220" t="s">
        <v>238</v>
      </c>
      <c r="G158" s="38"/>
      <c r="H158" s="38"/>
      <c r="I158" s="130"/>
      <c r="J158" s="38"/>
      <c r="K158" s="38"/>
      <c r="L158" s="42"/>
      <c r="M158" s="221"/>
      <c r="N158" s="82"/>
      <c r="O158" s="82"/>
      <c r="P158" s="82"/>
      <c r="Q158" s="82"/>
      <c r="R158" s="82"/>
      <c r="S158" s="82"/>
      <c r="T158" s="83"/>
      <c r="AT158" s="16" t="s">
        <v>125</v>
      </c>
      <c r="AU158" s="16" t="s">
        <v>79</v>
      </c>
    </row>
    <row r="159" s="11" customFormat="1" ht="22.8" customHeight="1">
      <c r="B159" s="190"/>
      <c r="C159" s="191"/>
      <c r="D159" s="192" t="s">
        <v>69</v>
      </c>
      <c r="E159" s="204" t="s">
        <v>239</v>
      </c>
      <c r="F159" s="204" t="s">
        <v>240</v>
      </c>
      <c r="G159" s="191"/>
      <c r="H159" s="191"/>
      <c r="I159" s="194"/>
      <c r="J159" s="205">
        <f>BK159</f>
        <v>0</v>
      </c>
      <c r="K159" s="191"/>
      <c r="L159" s="196"/>
      <c r="M159" s="197"/>
      <c r="N159" s="198"/>
      <c r="O159" s="198"/>
      <c r="P159" s="199">
        <f>SUM(P160:P163)</f>
        <v>0</v>
      </c>
      <c r="Q159" s="198"/>
      <c r="R159" s="199">
        <f>SUM(R160:R163)</f>
        <v>0</v>
      </c>
      <c r="S159" s="198"/>
      <c r="T159" s="200">
        <f>SUM(T160:T163)</f>
        <v>0</v>
      </c>
      <c r="AR159" s="201" t="s">
        <v>75</v>
      </c>
      <c r="AT159" s="202" t="s">
        <v>69</v>
      </c>
      <c r="AU159" s="202" t="s">
        <v>75</v>
      </c>
      <c r="AY159" s="201" t="s">
        <v>116</v>
      </c>
      <c r="BK159" s="203">
        <f>SUM(BK160:BK163)</f>
        <v>0</v>
      </c>
    </row>
    <row r="160" s="1" customFormat="1" ht="16.5" customHeight="1">
      <c r="B160" s="37"/>
      <c r="C160" s="206" t="s">
        <v>241</v>
      </c>
      <c r="D160" s="206" t="s">
        <v>118</v>
      </c>
      <c r="E160" s="207" t="s">
        <v>242</v>
      </c>
      <c r="F160" s="208" t="s">
        <v>243</v>
      </c>
      <c r="G160" s="209" t="s">
        <v>171</v>
      </c>
      <c r="H160" s="210">
        <v>51.920999999999999</v>
      </c>
      <c r="I160" s="211"/>
      <c r="J160" s="212">
        <f>ROUND(I160*H160,2)</f>
        <v>0</v>
      </c>
      <c r="K160" s="208" t="s">
        <v>122</v>
      </c>
      <c r="L160" s="42"/>
      <c r="M160" s="213" t="s">
        <v>19</v>
      </c>
      <c r="N160" s="214" t="s">
        <v>41</v>
      </c>
      <c r="O160" s="82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AR160" s="217" t="s">
        <v>123</v>
      </c>
      <c r="AT160" s="217" t="s">
        <v>118</v>
      </c>
      <c r="AU160" s="217" t="s">
        <v>79</v>
      </c>
      <c r="AY160" s="16" t="s">
        <v>116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6" t="s">
        <v>75</v>
      </c>
      <c r="BK160" s="218">
        <f>ROUND(I160*H160,2)</f>
        <v>0</v>
      </c>
      <c r="BL160" s="16" t="s">
        <v>123</v>
      </c>
      <c r="BM160" s="217" t="s">
        <v>244</v>
      </c>
    </row>
    <row r="161" s="1" customFormat="1">
      <c r="B161" s="37"/>
      <c r="C161" s="38"/>
      <c r="D161" s="219" t="s">
        <v>125</v>
      </c>
      <c r="E161" s="38"/>
      <c r="F161" s="220" t="s">
        <v>245</v>
      </c>
      <c r="G161" s="38"/>
      <c r="H161" s="38"/>
      <c r="I161" s="130"/>
      <c r="J161" s="38"/>
      <c r="K161" s="38"/>
      <c r="L161" s="42"/>
      <c r="M161" s="221"/>
      <c r="N161" s="82"/>
      <c r="O161" s="82"/>
      <c r="P161" s="82"/>
      <c r="Q161" s="82"/>
      <c r="R161" s="82"/>
      <c r="S161" s="82"/>
      <c r="T161" s="83"/>
      <c r="AT161" s="16" t="s">
        <v>125</v>
      </c>
      <c r="AU161" s="16" t="s">
        <v>79</v>
      </c>
    </row>
    <row r="162" s="1" customFormat="1" ht="16.5" customHeight="1">
      <c r="B162" s="37"/>
      <c r="C162" s="206" t="s">
        <v>246</v>
      </c>
      <c r="D162" s="206" t="s">
        <v>118</v>
      </c>
      <c r="E162" s="207" t="s">
        <v>247</v>
      </c>
      <c r="F162" s="208" t="s">
        <v>248</v>
      </c>
      <c r="G162" s="209" t="s">
        <v>171</v>
      </c>
      <c r="H162" s="210">
        <v>51.920999999999999</v>
      </c>
      <c r="I162" s="211"/>
      <c r="J162" s="212">
        <f>ROUND(I162*H162,2)</f>
        <v>0</v>
      </c>
      <c r="K162" s="208" t="s">
        <v>122</v>
      </c>
      <c r="L162" s="42"/>
      <c r="M162" s="213" t="s">
        <v>19</v>
      </c>
      <c r="N162" s="214" t="s">
        <v>41</v>
      </c>
      <c r="O162" s="8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AR162" s="217" t="s">
        <v>123</v>
      </c>
      <c r="AT162" s="217" t="s">
        <v>118</v>
      </c>
      <c r="AU162" s="217" t="s">
        <v>79</v>
      </c>
      <c r="AY162" s="16" t="s">
        <v>116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6" t="s">
        <v>75</v>
      </c>
      <c r="BK162" s="218">
        <f>ROUND(I162*H162,2)</f>
        <v>0</v>
      </c>
      <c r="BL162" s="16" t="s">
        <v>123</v>
      </c>
      <c r="BM162" s="217" t="s">
        <v>249</v>
      </c>
    </row>
    <row r="163" s="1" customFormat="1">
      <c r="B163" s="37"/>
      <c r="C163" s="38"/>
      <c r="D163" s="219" t="s">
        <v>125</v>
      </c>
      <c r="E163" s="38"/>
      <c r="F163" s="220" t="s">
        <v>250</v>
      </c>
      <c r="G163" s="38"/>
      <c r="H163" s="38"/>
      <c r="I163" s="130"/>
      <c r="J163" s="38"/>
      <c r="K163" s="38"/>
      <c r="L163" s="42"/>
      <c r="M163" s="221"/>
      <c r="N163" s="82"/>
      <c r="O163" s="82"/>
      <c r="P163" s="82"/>
      <c r="Q163" s="82"/>
      <c r="R163" s="82"/>
      <c r="S163" s="82"/>
      <c r="T163" s="83"/>
      <c r="AT163" s="16" t="s">
        <v>125</v>
      </c>
      <c r="AU163" s="16" t="s">
        <v>79</v>
      </c>
    </row>
    <row r="164" s="11" customFormat="1" ht="25.92" customHeight="1">
      <c r="B164" s="190"/>
      <c r="C164" s="191"/>
      <c r="D164" s="192" t="s">
        <v>69</v>
      </c>
      <c r="E164" s="193" t="s">
        <v>251</v>
      </c>
      <c r="F164" s="193" t="s">
        <v>252</v>
      </c>
      <c r="G164" s="191"/>
      <c r="H164" s="191"/>
      <c r="I164" s="194"/>
      <c r="J164" s="195">
        <f>BK164</f>
        <v>0</v>
      </c>
      <c r="K164" s="191"/>
      <c r="L164" s="196"/>
      <c r="M164" s="197"/>
      <c r="N164" s="198"/>
      <c r="O164" s="198"/>
      <c r="P164" s="199">
        <f>P165+P249+P330+P351+P408</f>
        <v>0</v>
      </c>
      <c r="Q164" s="198"/>
      <c r="R164" s="199">
        <f>R165+R249+R330+R351+R408</f>
        <v>1.6352736500000003</v>
      </c>
      <c r="S164" s="198"/>
      <c r="T164" s="200">
        <f>T165+T249+T330+T351+T408</f>
        <v>0</v>
      </c>
      <c r="AR164" s="201" t="s">
        <v>79</v>
      </c>
      <c r="AT164" s="202" t="s">
        <v>69</v>
      </c>
      <c r="AU164" s="202" t="s">
        <v>70</v>
      </c>
      <c r="AY164" s="201" t="s">
        <v>116</v>
      </c>
      <c r="BK164" s="203">
        <f>BK165+BK249+BK330+BK351+BK408</f>
        <v>0</v>
      </c>
    </row>
    <row r="165" s="11" customFormat="1" ht="22.8" customHeight="1">
      <c r="B165" s="190"/>
      <c r="C165" s="191"/>
      <c r="D165" s="192" t="s">
        <v>69</v>
      </c>
      <c r="E165" s="204" t="s">
        <v>253</v>
      </c>
      <c r="F165" s="204" t="s">
        <v>254</v>
      </c>
      <c r="G165" s="191"/>
      <c r="H165" s="191"/>
      <c r="I165" s="194"/>
      <c r="J165" s="205">
        <f>BK165</f>
        <v>0</v>
      </c>
      <c r="K165" s="191"/>
      <c r="L165" s="196"/>
      <c r="M165" s="197"/>
      <c r="N165" s="198"/>
      <c r="O165" s="198"/>
      <c r="P165" s="199">
        <f>SUM(P166:P248)</f>
        <v>0</v>
      </c>
      <c r="Q165" s="198"/>
      <c r="R165" s="199">
        <f>SUM(R166:R248)</f>
        <v>0.66430319999999998</v>
      </c>
      <c r="S165" s="198"/>
      <c r="T165" s="200">
        <f>SUM(T166:T248)</f>
        <v>0</v>
      </c>
      <c r="AR165" s="201" t="s">
        <v>79</v>
      </c>
      <c r="AT165" s="202" t="s">
        <v>69</v>
      </c>
      <c r="AU165" s="202" t="s">
        <v>75</v>
      </c>
      <c r="AY165" s="201" t="s">
        <v>116</v>
      </c>
      <c r="BK165" s="203">
        <f>SUM(BK166:BK248)</f>
        <v>0</v>
      </c>
    </row>
    <row r="166" s="1" customFormat="1" ht="16.5" customHeight="1">
      <c r="B166" s="37"/>
      <c r="C166" s="206" t="s">
        <v>255</v>
      </c>
      <c r="D166" s="206" t="s">
        <v>118</v>
      </c>
      <c r="E166" s="207" t="s">
        <v>256</v>
      </c>
      <c r="F166" s="208" t="s">
        <v>257</v>
      </c>
      <c r="G166" s="209" t="s">
        <v>201</v>
      </c>
      <c r="H166" s="210">
        <v>76.450000000000003</v>
      </c>
      <c r="I166" s="211"/>
      <c r="J166" s="212">
        <f>ROUND(I166*H166,2)</f>
        <v>0</v>
      </c>
      <c r="K166" s="208" t="s">
        <v>122</v>
      </c>
      <c r="L166" s="42"/>
      <c r="M166" s="213" t="s">
        <v>19</v>
      </c>
      <c r="N166" s="214" t="s">
        <v>41</v>
      </c>
      <c r="O166" s="82"/>
      <c r="P166" s="215">
        <f>O166*H166</f>
        <v>0</v>
      </c>
      <c r="Q166" s="215">
        <v>0.0012600000000000001</v>
      </c>
      <c r="R166" s="215">
        <f>Q166*H166</f>
        <v>0.09632700000000001</v>
      </c>
      <c r="S166" s="215">
        <v>0</v>
      </c>
      <c r="T166" s="216">
        <f>S166*H166</f>
        <v>0</v>
      </c>
      <c r="AR166" s="217" t="s">
        <v>205</v>
      </c>
      <c r="AT166" s="217" t="s">
        <v>118</v>
      </c>
      <c r="AU166" s="217" t="s">
        <v>79</v>
      </c>
      <c r="AY166" s="16" t="s">
        <v>116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6" t="s">
        <v>75</v>
      </c>
      <c r="BK166" s="218">
        <f>ROUND(I166*H166,2)</f>
        <v>0</v>
      </c>
      <c r="BL166" s="16" t="s">
        <v>205</v>
      </c>
      <c r="BM166" s="217" t="s">
        <v>258</v>
      </c>
    </row>
    <row r="167" s="1" customFormat="1">
      <c r="B167" s="37"/>
      <c r="C167" s="38"/>
      <c r="D167" s="219" t="s">
        <v>125</v>
      </c>
      <c r="E167" s="38"/>
      <c r="F167" s="220" t="s">
        <v>259</v>
      </c>
      <c r="G167" s="38"/>
      <c r="H167" s="38"/>
      <c r="I167" s="130"/>
      <c r="J167" s="38"/>
      <c r="K167" s="38"/>
      <c r="L167" s="42"/>
      <c r="M167" s="221"/>
      <c r="N167" s="82"/>
      <c r="O167" s="82"/>
      <c r="P167" s="82"/>
      <c r="Q167" s="82"/>
      <c r="R167" s="82"/>
      <c r="S167" s="82"/>
      <c r="T167" s="83"/>
      <c r="AT167" s="16" t="s">
        <v>125</v>
      </c>
      <c r="AU167" s="16" t="s">
        <v>79</v>
      </c>
    </row>
    <row r="168" s="12" customFormat="1">
      <c r="B168" s="222"/>
      <c r="C168" s="223"/>
      <c r="D168" s="219" t="s">
        <v>127</v>
      </c>
      <c r="E168" s="224" t="s">
        <v>19</v>
      </c>
      <c r="F168" s="225" t="s">
        <v>260</v>
      </c>
      <c r="G168" s="223"/>
      <c r="H168" s="226">
        <v>76.450000000000003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127</v>
      </c>
      <c r="AU168" s="232" t="s">
        <v>79</v>
      </c>
      <c r="AV168" s="12" t="s">
        <v>79</v>
      </c>
      <c r="AW168" s="12" t="s">
        <v>32</v>
      </c>
      <c r="AX168" s="12" t="s">
        <v>75</v>
      </c>
      <c r="AY168" s="232" t="s">
        <v>116</v>
      </c>
    </row>
    <row r="169" s="1" customFormat="1" ht="16.5" customHeight="1">
      <c r="B169" s="37"/>
      <c r="C169" s="206" t="s">
        <v>261</v>
      </c>
      <c r="D169" s="206" t="s">
        <v>118</v>
      </c>
      <c r="E169" s="207" t="s">
        <v>262</v>
      </c>
      <c r="F169" s="208" t="s">
        <v>263</v>
      </c>
      <c r="G169" s="209" t="s">
        <v>201</v>
      </c>
      <c r="H169" s="210">
        <v>49.829999999999998</v>
      </c>
      <c r="I169" s="211"/>
      <c r="J169" s="212">
        <f>ROUND(I169*H169,2)</f>
        <v>0</v>
      </c>
      <c r="K169" s="208" t="s">
        <v>122</v>
      </c>
      <c r="L169" s="42"/>
      <c r="M169" s="213" t="s">
        <v>19</v>
      </c>
      <c r="N169" s="214" t="s">
        <v>41</v>
      </c>
      <c r="O169" s="82"/>
      <c r="P169" s="215">
        <f>O169*H169</f>
        <v>0</v>
      </c>
      <c r="Q169" s="215">
        <v>0.00175</v>
      </c>
      <c r="R169" s="215">
        <f>Q169*H169</f>
        <v>0.087202500000000002</v>
      </c>
      <c r="S169" s="215">
        <v>0</v>
      </c>
      <c r="T169" s="216">
        <f>S169*H169</f>
        <v>0</v>
      </c>
      <c r="AR169" s="217" t="s">
        <v>205</v>
      </c>
      <c r="AT169" s="217" t="s">
        <v>118</v>
      </c>
      <c r="AU169" s="217" t="s">
        <v>79</v>
      </c>
      <c r="AY169" s="16" t="s">
        <v>116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6" t="s">
        <v>75</v>
      </c>
      <c r="BK169" s="218">
        <f>ROUND(I169*H169,2)</f>
        <v>0</v>
      </c>
      <c r="BL169" s="16" t="s">
        <v>205</v>
      </c>
      <c r="BM169" s="217" t="s">
        <v>264</v>
      </c>
    </row>
    <row r="170" s="1" customFormat="1">
      <c r="B170" s="37"/>
      <c r="C170" s="38"/>
      <c r="D170" s="219" t="s">
        <v>125</v>
      </c>
      <c r="E170" s="38"/>
      <c r="F170" s="220" t="s">
        <v>265</v>
      </c>
      <c r="G170" s="38"/>
      <c r="H170" s="38"/>
      <c r="I170" s="130"/>
      <c r="J170" s="38"/>
      <c r="K170" s="38"/>
      <c r="L170" s="42"/>
      <c r="M170" s="221"/>
      <c r="N170" s="82"/>
      <c r="O170" s="82"/>
      <c r="P170" s="82"/>
      <c r="Q170" s="82"/>
      <c r="R170" s="82"/>
      <c r="S170" s="82"/>
      <c r="T170" s="83"/>
      <c r="AT170" s="16" t="s">
        <v>125</v>
      </c>
      <c r="AU170" s="16" t="s">
        <v>79</v>
      </c>
    </row>
    <row r="171" s="12" customFormat="1">
      <c r="B171" s="222"/>
      <c r="C171" s="223"/>
      <c r="D171" s="219" t="s">
        <v>127</v>
      </c>
      <c r="E171" s="224" t="s">
        <v>19</v>
      </c>
      <c r="F171" s="225" t="s">
        <v>266</v>
      </c>
      <c r="G171" s="223"/>
      <c r="H171" s="226">
        <v>49.829999999999998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127</v>
      </c>
      <c r="AU171" s="232" t="s">
        <v>79</v>
      </c>
      <c r="AV171" s="12" t="s">
        <v>79</v>
      </c>
      <c r="AW171" s="12" t="s">
        <v>32</v>
      </c>
      <c r="AX171" s="12" t="s">
        <v>75</v>
      </c>
      <c r="AY171" s="232" t="s">
        <v>116</v>
      </c>
    </row>
    <row r="172" s="1" customFormat="1" ht="16.5" customHeight="1">
      <c r="B172" s="37"/>
      <c r="C172" s="206" t="s">
        <v>7</v>
      </c>
      <c r="D172" s="206" t="s">
        <v>118</v>
      </c>
      <c r="E172" s="207" t="s">
        <v>267</v>
      </c>
      <c r="F172" s="208" t="s">
        <v>268</v>
      </c>
      <c r="G172" s="209" t="s">
        <v>201</v>
      </c>
      <c r="H172" s="210">
        <v>23.43</v>
      </c>
      <c r="I172" s="211"/>
      <c r="J172" s="212">
        <f>ROUND(I172*H172,2)</f>
        <v>0</v>
      </c>
      <c r="K172" s="208" t="s">
        <v>122</v>
      </c>
      <c r="L172" s="42"/>
      <c r="M172" s="213" t="s">
        <v>19</v>
      </c>
      <c r="N172" s="214" t="s">
        <v>41</v>
      </c>
      <c r="O172" s="82"/>
      <c r="P172" s="215">
        <f>O172*H172</f>
        <v>0</v>
      </c>
      <c r="Q172" s="215">
        <v>0.0027399999999999998</v>
      </c>
      <c r="R172" s="215">
        <f>Q172*H172</f>
        <v>0.064198199999999997</v>
      </c>
      <c r="S172" s="215">
        <v>0</v>
      </c>
      <c r="T172" s="216">
        <f>S172*H172</f>
        <v>0</v>
      </c>
      <c r="AR172" s="217" t="s">
        <v>205</v>
      </c>
      <c r="AT172" s="217" t="s">
        <v>118</v>
      </c>
      <c r="AU172" s="217" t="s">
        <v>79</v>
      </c>
      <c r="AY172" s="16" t="s">
        <v>116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6" t="s">
        <v>75</v>
      </c>
      <c r="BK172" s="218">
        <f>ROUND(I172*H172,2)</f>
        <v>0</v>
      </c>
      <c r="BL172" s="16" t="s">
        <v>205</v>
      </c>
      <c r="BM172" s="217" t="s">
        <v>269</v>
      </c>
    </row>
    <row r="173" s="1" customFormat="1">
      <c r="B173" s="37"/>
      <c r="C173" s="38"/>
      <c r="D173" s="219" t="s">
        <v>125</v>
      </c>
      <c r="E173" s="38"/>
      <c r="F173" s="220" t="s">
        <v>270</v>
      </c>
      <c r="G173" s="38"/>
      <c r="H173" s="38"/>
      <c r="I173" s="130"/>
      <c r="J173" s="38"/>
      <c r="K173" s="38"/>
      <c r="L173" s="42"/>
      <c r="M173" s="221"/>
      <c r="N173" s="82"/>
      <c r="O173" s="82"/>
      <c r="P173" s="82"/>
      <c r="Q173" s="82"/>
      <c r="R173" s="82"/>
      <c r="S173" s="82"/>
      <c r="T173" s="83"/>
      <c r="AT173" s="16" t="s">
        <v>125</v>
      </c>
      <c r="AU173" s="16" t="s">
        <v>79</v>
      </c>
    </row>
    <row r="174" s="12" customFormat="1">
      <c r="B174" s="222"/>
      <c r="C174" s="223"/>
      <c r="D174" s="219" t="s">
        <v>127</v>
      </c>
      <c r="E174" s="224" t="s">
        <v>19</v>
      </c>
      <c r="F174" s="225" t="s">
        <v>271</v>
      </c>
      <c r="G174" s="223"/>
      <c r="H174" s="226">
        <v>23.43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127</v>
      </c>
      <c r="AU174" s="232" t="s">
        <v>79</v>
      </c>
      <c r="AV174" s="12" t="s">
        <v>79</v>
      </c>
      <c r="AW174" s="12" t="s">
        <v>32</v>
      </c>
      <c r="AX174" s="12" t="s">
        <v>75</v>
      </c>
      <c r="AY174" s="232" t="s">
        <v>116</v>
      </c>
    </row>
    <row r="175" s="1" customFormat="1" ht="16.5" customHeight="1">
      <c r="B175" s="37"/>
      <c r="C175" s="244" t="s">
        <v>272</v>
      </c>
      <c r="D175" s="244" t="s">
        <v>186</v>
      </c>
      <c r="E175" s="245" t="s">
        <v>273</v>
      </c>
      <c r="F175" s="246" t="s">
        <v>274</v>
      </c>
      <c r="G175" s="247" t="s">
        <v>275</v>
      </c>
      <c r="H175" s="248">
        <v>12</v>
      </c>
      <c r="I175" s="249"/>
      <c r="J175" s="250">
        <f>ROUND(I175*H175,2)</f>
        <v>0</v>
      </c>
      <c r="K175" s="246" t="s">
        <v>122</v>
      </c>
      <c r="L175" s="251"/>
      <c r="M175" s="252" t="s">
        <v>19</v>
      </c>
      <c r="N175" s="253" t="s">
        <v>41</v>
      </c>
      <c r="O175" s="82"/>
      <c r="P175" s="215">
        <f>O175*H175</f>
        <v>0</v>
      </c>
      <c r="Q175" s="215">
        <v>0.00013999999999999999</v>
      </c>
      <c r="R175" s="215">
        <f>Q175*H175</f>
        <v>0.0016799999999999999</v>
      </c>
      <c r="S175" s="215">
        <v>0</v>
      </c>
      <c r="T175" s="216">
        <f>S175*H175</f>
        <v>0</v>
      </c>
      <c r="AR175" s="217" t="s">
        <v>276</v>
      </c>
      <c r="AT175" s="217" t="s">
        <v>186</v>
      </c>
      <c r="AU175" s="217" t="s">
        <v>79</v>
      </c>
      <c r="AY175" s="16" t="s">
        <v>116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6" t="s">
        <v>75</v>
      </c>
      <c r="BK175" s="218">
        <f>ROUND(I175*H175,2)</f>
        <v>0</v>
      </c>
      <c r="BL175" s="16" t="s">
        <v>205</v>
      </c>
      <c r="BM175" s="217" t="s">
        <v>277</v>
      </c>
    </row>
    <row r="176" s="1" customFormat="1">
      <c r="B176" s="37"/>
      <c r="C176" s="38"/>
      <c r="D176" s="219" t="s">
        <v>125</v>
      </c>
      <c r="E176" s="38"/>
      <c r="F176" s="220" t="s">
        <v>274</v>
      </c>
      <c r="G176" s="38"/>
      <c r="H176" s="38"/>
      <c r="I176" s="130"/>
      <c r="J176" s="38"/>
      <c r="K176" s="38"/>
      <c r="L176" s="42"/>
      <c r="M176" s="221"/>
      <c r="N176" s="82"/>
      <c r="O176" s="82"/>
      <c r="P176" s="82"/>
      <c r="Q176" s="82"/>
      <c r="R176" s="82"/>
      <c r="S176" s="82"/>
      <c r="T176" s="83"/>
      <c r="AT176" s="16" t="s">
        <v>125</v>
      </c>
      <c r="AU176" s="16" t="s">
        <v>79</v>
      </c>
    </row>
    <row r="177" s="12" customFormat="1">
      <c r="B177" s="222"/>
      <c r="C177" s="223"/>
      <c r="D177" s="219" t="s">
        <v>127</v>
      </c>
      <c r="E177" s="224" t="s">
        <v>19</v>
      </c>
      <c r="F177" s="225" t="s">
        <v>278</v>
      </c>
      <c r="G177" s="223"/>
      <c r="H177" s="226">
        <v>12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AT177" s="232" t="s">
        <v>127</v>
      </c>
      <c r="AU177" s="232" t="s">
        <v>79</v>
      </c>
      <c r="AV177" s="12" t="s">
        <v>79</v>
      </c>
      <c r="AW177" s="12" t="s">
        <v>32</v>
      </c>
      <c r="AX177" s="12" t="s">
        <v>75</v>
      </c>
      <c r="AY177" s="232" t="s">
        <v>116</v>
      </c>
    </row>
    <row r="178" s="1" customFormat="1" ht="16.5" customHeight="1">
      <c r="B178" s="37"/>
      <c r="C178" s="244" t="s">
        <v>279</v>
      </c>
      <c r="D178" s="244" t="s">
        <v>186</v>
      </c>
      <c r="E178" s="245" t="s">
        <v>280</v>
      </c>
      <c r="F178" s="246" t="s">
        <v>281</v>
      </c>
      <c r="G178" s="247" t="s">
        <v>275</v>
      </c>
      <c r="H178" s="248">
        <v>6</v>
      </c>
      <c r="I178" s="249"/>
      <c r="J178" s="250">
        <f>ROUND(I178*H178,2)</f>
        <v>0</v>
      </c>
      <c r="K178" s="246" t="s">
        <v>122</v>
      </c>
      <c r="L178" s="251"/>
      <c r="M178" s="252" t="s">
        <v>19</v>
      </c>
      <c r="N178" s="253" t="s">
        <v>41</v>
      </c>
      <c r="O178" s="82"/>
      <c r="P178" s="215">
        <f>O178*H178</f>
        <v>0</v>
      </c>
      <c r="Q178" s="215">
        <v>0.00042000000000000002</v>
      </c>
      <c r="R178" s="215">
        <f>Q178*H178</f>
        <v>0.0025200000000000001</v>
      </c>
      <c r="S178" s="215">
        <v>0</v>
      </c>
      <c r="T178" s="216">
        <f>S178*H178</f>
        <v>0</v>
      </c>
      <c r="AR178" s="217" t="s">
        <v>276</v>
      </c>
      <c r="AT178" s="217" t="s">
        <v>186</v>
      </c>
      <c r="AU178" s="217" t="s">
        <v>79</v>
      </c>
      <c r="AY178" s="16" t="s">
        <v>116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6" t="s">
        <v>75</v>
      </c>
      <c r="BK178" s="218">
        <f>ROUND(I178*H178,2)</f>
        <v>0</v>
      </c>
      <c r="BL178" s="16" t="s">
        <v>205</v>
      </c>
      <c r="BM178" s="217" t="s">
        <v>282</v>
      </c>
    </row>
    <row r="179" s="1" customFormat="1">
      <c r="B179" s="37"/>
      <c r="C179" s="38"/>
      <c r="D179" s="219" t="s">
        <v>125</v>
      </c>
      <c r="E179" s="38"/>
      <c r="F179" s="220" t="s">
        <v>281</v>
      </c>
      <c r="G179" s="38"/>
      <c r="H179" s="38"/>
      <c r="I179" s="130"/>
      <c r="J179" s="38"/>
      <c r="K179" s="38"/>
      <c r="L179" s="42"/>
      <c r="M179" s="221"/>
      <c r="N179" s="82"/>
      <c r="O179" s="82"/>
      <c r="P179" s="82"/>
      <c r="Q179" s="82"/>
      <c r="R179" s="82"/>
      <c r="S179" s="82"/>
      <c r="T179" s="83"/>
      <c r="AT179" s="16" t="s">
        <v>125</v>
      </c>
      <c r="AU179" s="16" t="s">
        <v>79</v>
      </c>
    </row>
    <row r="180" s="12" customFormat="1">
      <c r="B180" s="222"/>
      <c r="C180" s="223"/>
      <c r="D180" s="219" t="s">
        <v>127</v>
      </c>
      <c r="E180" s="224" t="s">
        <v>19</v>
      </c>
      <c r="F180" s="225" t="s">
        <v>283</v>
      </c>
      <c r="G180" s="223"/>
      <c r="H180" s="226">
        <v>6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127</v>
      </c>
      <c r="AU180" s="232" t="s">
        <v>79</v>
      </c>
      <c r="AV180" s="12" t="s">
        <v>79</v>
      </c>
      <c r="AW180" s="12" t="s">
        <v>32</v>
      </c>
      <c r="AX180" s="12" t="s">
        <v>75</v>
      </c>
      <c r="AY180" s="232" t="s">
        <v>116</v>
      </c>
    </row>
    <row r="181" s="1" customFormat="1" ht="16.5" customHeight="1">
      <c r="B181" s="37"/>
      <c r="C181" s="206" t="s">
        <v>284</v>
      </c>
      <c r="D181" s="206" t="s">
        <v>118</v>
      </c>
      <c r="E181" s="207" t="s">
        <v>285</v>
      </c>
      <c r="F181" s="208" t="s">
        <v>286</v>
      </c>
      <c r="G181" s="209" t="s">
        <v>201</v>
      </c>
      <c r="H181" s="210">
        <v>12.1</v>
      </c>
      <c r="I181" s="211"/>
      <c r="J181" s="212">
        <f>ROUND(I181*H181,2)</f>
        <v>0</v>
      </c>
      <c r="K181" s="208" t="s">
        <v>122</v>
      </c>
      <c r="L181" s="42"/>
      <c r="M181" s="213" t="s">
        <v>19</v>
      </c>
      <c r="N181" s="214" t="s">
        <v>41</v>
      </c>
      <c r="O181" s="82"/>
      <c r="P181" s="215">
        <f>O181*H181</f>
        <v>0</v>
      </c>
      <c r="Q181" s="215">
        <v>0.00029</v>
      </c>
      <c r="R181" s="215">
        <f>Q181*H181</f>
        <v>0.003509</v>
      </c>
      <c r="S181" s="215">
        <v>0</v>
      </c>
      <c r="T181" s="216">
        <f>S181*H181</f>
        <v>0</v>
      </c>
      <c r="AR181" s="217" t="s">
        <v>205</v>
      </c>
      <c r="AT181" s="217" t="s">
        <v>118</v>
      </c>
      <c r="AU181" s="217" t="s">
        <v>79</v>
      </c>
      <c r="AY181" s="16" t="s">
        <v>116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6" t="s">
        <v>75</v>
      </c>
      <c r="BK181" s="218">
        <f>ROUND(I181*H181,2)</f>
        <v>0</v>
      </c>
      <c r="BL181" s="16" t="s">
        <v>205</v>
      </c>
      <c r="BM181" s="217" t="s">
        <v>287</v>
      </c>
    </row>
    <row r="182" s="1" customFormat="1">
      <c r="B182" s="37"/>
      <c r="C182" s="38"/>
      <c r="D182" s="219" t="s">
        <v>125</v>
      </c>
      <c r="E182" s="38"/>
      <c r="F182" s="220" t="s">
        <v>288</v>
      </c>
      <c r="G182" s="38"/>
      <c r="H182" s="38"/>
      <c r="I182" s="130"/>
      <c r="J182" s="38"/>
      <c r="K182" s="38"/>
      <c r="L182" s="42"/>
      <c r="M182" s="221"/>
      <c r="N182" s="82"/>
      <c r="O182" s="82"/>
      <c r="P182" s="82"/>
      <c r="Q182" s="82"/>
      <c r="R182" s="82"/>
      <c r="S182" s="82"/>
      <c r="T182" s="83"/>
      <c r="AT182" s="16" t="s">
        <v>125</v>
      </c>
      <c r="AU182" s="16" t="s">
        <v>79</v>
      </c>
    </row>
    <row r="183" s="12" customFormat="1">
      <c r="B183" s="222"/>
      <c r="C183" s="223"/>
      <c r="D183" s="219" t="s">
        <v>127</v>
      </c>
      <c r="E183" s="224" t="s">
        <v>19</v>
      </c>
      <c r="F183" s="225" t="s">
        <v>289</v>
      </c>
      <c r="G183" s="223"/>
      <c r="H183" s="226">
        <v>12.1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127</v>
      </c>
      <c r="AU183" s="232" t="s">
        <v>79</v>
      </c>
      <c r="AV183" s="12" t="s">
        <v>79</v>
      </c>
      <c r="AW183" s="12" t="s">
        <v>32</v>
      </c>
      <c r="AX183" s="12" t="s">
        <v>75</v>
      </c>
      <c r="AY183" s="232" t="s">
        <v>116</v>
      </c>
    </row>
    <row r="184" s="1" customFormat="1" ht="16.5" customHeight="1">
      <c r="B184" s="37"/>
      <c r="C184" s="206" t="s">
        <v>290</v>
      </c>
      <c r="D184" s="206" t="s">
        <v>118</v>
      </c>
      <c r="E184" s="207" t="s">
        <v>291</v>
      </c>
      <c r="F184" s="208" t="s">
        <v>292</v>
      </c>
      <c r="G184" s="209" t="s">
        <v>201</v>
      </c>
      <c r="H184" s="210">
        <v>41.25</v>
      </c>
      <c r="I184" s="211"/>
      <c r="J184" s="212">
        <f>ROUND(I184*H184,2)</f>
        <v>0</v>
      </c>
      <c r="K184" s="208" t="s">
        <v>122</v>
      </c>
      <c r="L184" s="42"/>
      <c r="M184" s="213" t="s">
        <v>19</v>
      </c>
      <c r="N184" s="214" t="s">
        <v>41</v>
      </c>
      <c r="O184" s="82"/>
      <c r="P184" s="215">
        <f>O184*H184</f>
        <v>0</v>
      </c>
      <c r="Q184" s="215">
        <v>0.00035</v>
      </c>
      <c r="R184" s="215">
        <f>Q184*H184</f>
        <v>0.014437500000000001</v>
      </c>
      <c r="S184" s="215">
        <v>0</v>
      </c>
      <c r="T184" s="216">
        <f>S184*H184</f>
        <v>0</v>
      </c>
      <c r="AR184" s="217" t="s">
        <v>205</v>
      </c>
      <c r="AT184" s="217" t="s">
        <v>118</v>
      </c>
      <c r="AU184" s="217" t="s">
        <v>79</v>
      </c>
      <c r="AY184" s="16" t="s">
        <v>116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6" t="s">
        <v>75</v>
      </c>
      <c r="BK184" s="218">
        <f>ROUND(I184*H184,2)</f>
        <v>0</v>
      </c>
      <c r="BL184" s="16" t="s">
        <v>205</v>
      </c>
      <c r="BM184" s="217" t="s">
        <v>293</v>
      </c>
    </row>
    <row r="185" s="1" customFormat="1">
      <c r="B185" s="37"/>
      <c r="C185" s="38"/>
      <c r="D185" s="219" t="s">
        <v>125</v>
      </c>
      <c r="E185" s="38"/>
      <c r="F185" s="220" t="s">
        <v>294</v>
      </c>
      <c r="G185" s="38"/>
      <c r="H185" s="38"/>
      <c r="I185" s="130"/>
      <c r="J185" s="38"/>
      <c r="K185" s="38"/>
      <c r="L185" s="42"/>
      <c r="M185" s="221"/>
      <c r="N185" s="82"/>
      <c r="O185" s="82"/>
      <c r="P185" s="82"/>
      <c r="Q185" s="82"/>
      <c r="R185" s="82"/>
      <c r="S185" s="82"/>
      <c r="T185" s="83"/>
      <c r="AT185" s="16" t="s">
        <v>125</v>
      </c>
      <c r="AU185" s="16" t="s">
        <v>79</v>
      </c>
    </row>
    <row r="186" s="12" customFormat="1">
      <c r="B186" s="222"/>
      <c r="C186" s="223"/>
      <c r="D186" s="219" t="s">
        <v>127</v>
      </c>
      <c r="E186" s="224" t="s">
        <v>19</v>
      </c>
      <c r="F186" s="225" t="s">
        <v>295</v>
      </c>
      <c r="G186" s="223"/>
      <c r="H186" s="226">
        <v>41.25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127</v>
      </c>
      <c r="AU186" s="232" t="s">
        <v>79</v>
      </c>
      <c r="AV186" s="12" t="s">
        <v>79</v>
      </c>
      <c r="AW186" s="12" t="s">
        <v>32</v>
      </c>
      <c r="AX186" s="12" t="s">
        <v>75</v>
      </c>
      <c r="AY186" s="232" t="s">
        <v>116</v>
      </c>
    </row>
    <row r="187" s="1" customFormat="1" ht="16.5" customHeight="1">
      <c r="B187" s="37"/>
      <c r="C187" s="206" t="s">
        <v>296</v>
      </c>
      <c r="D187" s="206" t="s">
        <v>118</v>
      </c>
      <c r="E187" s="207" t="s">
        <v>297</v>
      </c>
      <c r="F187" s="208" t="s">
        <v>298</v>
      </c>
      <c r="G187" s="209" t="s">
        <v>201</v>
      </c>
      <c r="H187" s="210">
        <v>4.4000000000000004</v>
      </c>
      <c r="I187" s="211"/>
      <c r="J187" s="212">
        <f>ROUND(I187*H187,2)</f>
        <v>0</v>
      </c>
      <c r="K187" s="208" t="s">
        <v>122</v>
      </c>
      <c r="L187" s="42"/>
      <c r="M187" s="213" t="s">
        <v>19</v>
      </c>
      <c r="N187" s="214" t="s">
        <v>41</v>
      </c>
      <c r="O187" s="82"/>
      <c r="P187" s="215">
        <f>O187*H187</f>
        <v>0</v>
      </c>
      <c r="Q187" s="215">
        <v>0.00056999999999999998</v>
      </c>
      <c r="R187" s="215">
        <f>Q187*H187</f>
        <v>0.0025080000000000002</v>
      </c>
      <c r="S187" s="215">
        <v>0</v>
      </c>
      <c r="T187" s="216">
        <f>S187*H187</f>
        <v>0</v>
      </c>
      <c r="AR187" s="217" t="s">
        <v>205</v>
      </c>
      <c r="AT187" s="217" t="s">
        <v>118</v>
      </c>
      <c r="AU187" s="217" t="s">
        <v>79</v>
      </c>
      <c r="AY187" s="16" t="s">
        <v>116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6" t="s">
        <v>75</v>
      </c>
      <c r="BK187" s="218">
        <f>ROUND(I187*H187,2)</f>
        <v>0</v>
      </c>
      <c r="BL187" s="16" t="s">
        <v>205</v>
      </c>
      <c r="BM187" s="217" t="s">
        <v>299</v>
      </c>
    </row>
    <row r="188" s="1" customFormat="1">
      <c r="B188" s="37"/>
      <c r="C188" s="38"/>
      <c r="D188" s="219" t="s">
        <v>125</v>
      </c>
      <c r="E188" s="38"/>
      <c r="F188" s="220" t="s">
        <v>300</v>
      </c>
      <c r="G188" s="38"/>
      <c r="H188" s="38"/>
      <c r="I188" s="130"/>
      <c r="J188" s="38"/>
      <c r="K188" s="38"/>
      <c r="L188" s="42"/>
      <c r="M188" s="221"/>
      <c r="N188" s="82"/>
      <c r="O188" s="82"/>
      <c r="P188" s="82"/>
      <c r="Q188" s="82"/>
      <c r="R188" s="82"/>
      <c r="S188" s="82"/>
      <c r="T188" s="83"/>
      <c r="AT188" s="16" t="s">
        <v>125</v>
      </c>
      <c r="AU188" s="16" t="s">
        <v>79</v>
      </c>
    </row>
    <row r="189" s="12" customFormat="1">
      <c r="B189" s="222"/>
      <c r="C189" s="223"/>
      <c r="D189" s="219" t="s">
        <v>127</v>
      </c>
      <c r="E189" s="224" t="s">
        <v>19</v>
      </c>
      <c r="F189" s="225" t="s">
        <v>301</v>
      </c>
      <c r="G189" s="223"/>
      <c r="H189" s="226">
        <v>4.4000000000000004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127</v>
      </c>
      <c r="AU189" s="232" t="s">
        <v>79</v>
      </c>
      <c r="AV189" s="12" t="s">
        <v>79</v>
      </c>
      <c r="AW189" s="12" t="s">
        <v>32</v>
      </c>
      <c r="AX189" s="12" t="s">
        <v>75</v>
      </c>
      <c r="AY189" s="232" t="s">
        <v>116</v>
      </c>
    </row>
    <row r="190" s="1" customFormat="1" ht="16.5" customHeight="1">
      <c r="B190" s="37"/>
      <c r="C190" s="206" t="s">
        <v>302</v>
      </c>
      <c r="D190" s="206" t="s">
        <v>118</v>
      </c>
      <c r="E190" s="207" t="s">
        <v>303</v>
      </c>
      <c r="F190" s="208" t="s">
        <v>304</v>
      </c>
      <c r="G190" s="209" t="s">
        <v>201</v>
      </c>
      <c r="H190" s="210">
        <v>12.1</v>
      </c>
      <c r="I190" s="211"/>
      <c r="J190" s="212">
        <f>ROUND(I190*H190,2)</f>
        <v>0</v>
      </c>
      <c r="K190" s="208" t="s">
        <v>122</v>
      </c>
      <c r="L190" s="42"/>
      <c r="M190" s="213" t="s">
        <v>19</v>
      </c>
      <c r="N190" s="214" t="s">
        <v>41</v>
      </c>
      <c r="O190" s="82"/>
      <c r="P190" s="215">
        <f>O190*H190</f>
        <v>0</v>
      </c>
      <c r="Q190" s="215">
        <v>0.00114</v>
      </c>
      <c r="R190" s="215">
        <f>Q190*H190</f>
        <v>0.013793999999999999</v>
      </c>
      <c r="S190" s="215">
        <v>0</v>
      </c>
      <c r="T190" s="216">
        <f>S190*H190</f>
        <v>0</v>
      </c>
      <c r="AR190" s="217" t="s">
        <v>205</v>
      </c>
      <c r="AT190" s="217" t="s">
        <v>118</v>
      </c>
      <c r="AU190" s="217" t="s">
        <v>79</v>
      </c>
      <c r="AY190" s="16" t="s">
        <v>116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6" t="s">
        <v>75</v>
      </c>
      <c r="BK190" s="218">
        <f>ROUND(I190*H190,2)</f>
        <v>0</v>
      </c>
      <c r="BL190" s="16" t="s">
        <v>205</v>
      </c>
      <c r="BM190" s="217" t="s">
        <v>305</v>
      </c>
    </row>
    <row r="191" s="1" customFormat="1">
      <c r="B191" s="37"/>
      <c r="C191" s="38"/>
      <c r="D191" s="219" t="s">
        <v>125</v>
      </c>
      <c r="E191" s="38"/>
      <c r="F191" s="220" t="s">
        <v>306</v>
      </c>
      <c r="G191" s="38"/>
      <c r="H191" s="38"/>
      <c r="I191" s="130"/>
      <c r="J191" s="38"/>
      <c r="K191" s="38"/>
      <c r="L191" s="42"/>
      <c r="M191" s="221"/>
      <c r="N191" s="82"/>
      <c r="O191" s="82"/>
      <c r="P191" s="82"/>
      <c r="Q191" s="82"/>
      <c r="R191" s="82"/>
      <c r="S191" s="82"/>
      <c r="T191" s="83"/>
      <c r="AT191" s="16" t="s">
        <v>125</v>
      </c>
      <c r="AU191" s="16" t="s">
        <v>79</v>
      </c>
    </row>
    <row r="192" s="12" customFormat="1">
      <c r="B192" s="222"/>
      <c r="C192" s="223"/>
      <c r="D192" s="219" t="s">
        <v>127</v>
      </c>
      <c r="E192" s="224" t="s">
        <v>19</v>
      </c>
      <c r="F192" s="225" t="s">
        <v>307</v>
      </c>
      <c r="G192" s="223"/>
      <c r="H192" s="226">
        <v>12.1</v>
      </c>
      <c r="I192" s="227"/>
      <c r="J192" s="223"/>
      <c r="K192" s="223"/>
      <c r="L192" s="228"/>
      <c r="M192" s="229"/>
      <c r="N192" s="230"/>
      <c r="O192" s="230"/>
      <c r="P192" s="230"/>
      <c r="Q192" s="230"/>
      <c r="R192" s="230"/>
      <c r="S192" s="230"/>
      <c r="T192" s="231"/>
      <c r="AT192" s="232" t="s">
        <v>127</v>
      </c>
      <c r="AU192" s="232" t="s">
        <v>79</v>
      </c>
      <c r="AV192" s="12" t="s">
        <v>79</v>
      </c>
      <c r="AW192" s="12" t="s">
        <v>32</v>
      </c>
      <c r="AX192" s="12" t="s">
        <v>75</v>
      </c>
      <c r="AY192" s="232" t="s">
        <v>116</v>
      </c>
    </row>
    <row r="193" s="1" customFormat="1" ht="24" customHeight="1">
      <c r="B193" s="37"/>
      <c r="C193" s="206" t="s">
        <v>308</v>
      </c>
      <c r="D193" s="206" t="s">
        <v>118</v>
      </c>
      <c r="E193" s="207" t="s">
        <v>309</v>
      </c>
      <c r="F193" s="208" t="s">
        <v>310</v>
      </c>
      <c r="G193" s="209" t="s">
        <v>201</v>
      </c>
      <c r="H193" s="210">
        <v>84.150000000000006</v>
      </c>
      <c r="I193" s="211"/>
      <c r="J193" s="212">
        <f>ROUND(I193*H193,2)</f>
        <v>0</v>
      </c>
      <c r="K193" s="208" t="s">
        <v>122</v>
      </c>
      <c r="L193" s="42"/>
      <c r="M193" s="213" t="s">
        <v>19</v>
      </c>
      <c r="N193" s="214" t="s">
        <v>41</v>
      </c>
      <c r="O193" s="82"/>
      <c r="P193" s="215">
        <f>O193*H193</f>
        <v>0</v>
      </c>
      <c r="Q193" s="215">
        <v>0.0024599999999999999</v>
      </c>
      <c r="R193" s="215">
        <f>Q193*H193</f>
        <v>0.207009</v>
      </c>
      <c r="S193" s="215">
        <v>0</v>
      </c>
      <c r="T193" s="216">
        <f>S193*H193</f>
        <v>0</v>
      </c>
      <c r="AR193" s="217" t="s">
        <v>205</v>
      </c>
      <c r="AT193" s="217" t="s">
        <v>118</v>
      </c>
      <c r="AU193" s="217" t="s">
        <v>79</v>
      </c>
      <c r="AY193" s="16" t="s">
        <v>116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6" t="s">
        <v>75</v>
      </c>
      <c r="BK193" s="218">
        <f>ROUND(I193*H193,2)</f>
        <v>0</v>
      </c>
      <c r="BL193" s="16" t="s">
        <v>205</v>
      </c>
      <c r="BM193" s="217" t="s">
        <v>311</v>
      </c>
    </row>
    <row r="194" s="1" customFormat="1">
      <c r="B194" s="37"/>
      <c r="C194" s="38"/>
      <c r="D194" s="219" t="s">
        <v>125</v>
      </c>
      <c r="E194" s="38"/>
      <c r="F194" s="220" t="s">
        <v>312</v>
      </c>
      <c r="G194" s="38"/>
      <c r="H194" s="38"/>
      <c r="I194" s="130"/>
      <c r="J194" s="38"/>
      <c r="K194" s="38"/>
      <c r="L194" s="42"/>
      <c r="M194" s="221"/>
      <c r="N194" s="82"/>
      <c r="O194" s="82"/>
      <c r="P194" s="82"/>
      <c r="Q194" s="82"/>
      <c r="R194" s="82"/>
      <c r="S194" s="82"/>
      <c r="T194" s="83"/>
      <c r="AT194" s="16" t="s">
        <v>125</v>
      </c>
      <c r="AU194" s="16" t="s">
        <v>79</v>
      </c>
    </row>
    <row r="195" s="12" customFormat="1">
      <c r="B195" s="222"/>
      <c r="C195" s="223"/>
      <c r="D195" s="219" t="s">
        <v>127</v>
      </c>
      <c r="E195" s="224" t="s">
        <v>19</v>
      </c>
      <c r="F195" s="225" t="s">
        <v>313</v>
      </c>
      <c r="G195" s="223"/>
      <c r="H195" s="226">
        <v>84.150000000000006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127</v>
      </c>
      <c r="AU195" s="232" t="s">
        <v>79</v>
      </c>
      <c r="AV195" s="12" t="s">
        <v>79</v>
      </c>
      <c r="AW195" s="12" t="s">
        <v>32</v>
      </c>
      <c r="AX195" s="12" t="s">
        <v>75</v>
      </c>
      <c r="AY195" s="232" t="s">
        <v>116</v>
      </c>
    </row>
    <row r="196" s="1" customFormat="1" ht="24" customHeight="1">
      <c r="B196" s="37"/>
      <c r="C196" s="206" t="s">
        <v>314</v>
      </c>
      <c r="D196" s="206" t="s">
        <v>118</v>
      </c>
      <c r="E196" s="207" t="s">
        <v>315</v>
      </c>
      <c r="F196" s="208" t="s">
        <v>316</v>
      </c>
      <c r="G196" s="209" t="s">
        <v>201</v>
      </c>
      <c r="H196" s="210">
        <v>42.350000000000001</v>
      </c>
      <c r="I196" s="211"/>
      <c r="J196" s="212">
        <f>ROUND(I196*H196,2)</f>
        <v>0</v>
      </c>
      <c r="K196" s="208" t="s">
        <v>122</v>
      </c>
      <c r="L196" s="42"/>
      <c r="M196" s="213" t="s">
        <v>19</v>
      </c>
      <c r="N196" s="214" t="s">
        <v>41</v>
      </c>
      <c r="O196" s="82"/>
      <c r="P196" s="215">
        <f>O196*H196</f>
        <v>0</v>
      </c>
      <c r="Q196" s="215">
        <v>0.0036800000000000001</v>
      </c>
      <c r="R196" s="215">
        <f>Q196*H196</f>
        <v>0.15584800000000001</v>
      </c>
      <c r="S196" s="215">
        <v>0</v>
      </c>
      <c r="T196" s="216">
        <f>S196*H196</f>
        <v>0</v>
      </c>
      <c r="AR196" s="217" t="s">
        <v>205</v>
      </c>
      <c r="AT196" s="217" t="s">
        <v>118</v>
      </c>
      <c r="AU196" s="217" t="s">
        <v>79</v>
      </c>
      <c r="AY196" s="16" t="s">
        <v>116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6" t="s">
        <v>75</v>
      </c>
      <c r="BK196" s="218">
        <f>ROUND(I196*H196,2)</f>
        <v>0</v>
      </c>
      <c r="BL196" s="16" t="s">
        <v>205</v>
      </c>
      <c r="BM196" s="217" t="s">
        <v>317</v>
      </c>
    </row>
    <row r="197" s="1" customFormat="1">
      <c r="B197" s="37"/>
      <c r="C197" s="38"/>
      <c r="D197" s="219" t="s">
        <v>125</v>
      </c>
      <c r="E197" s="38"/>
      <c r="F197" s="220" t="s">
        <v>318</v>
      </c>
      <c r="G197" s="38"/>
      <c r="H197" s="38"/>
      <c r="I197" s="130"/>
      <c r="J197" s="38"/>
      <c r="K197" s="38"/>
      <c r="L197" s="42"/>
      <c r="M197" s="221"/>
      <c r="N197" s="82"/>
      <c r="O197" s="82"/>
      <c r="P197" s="82"/>
      <c r="Q197" s="82"/>
      <c r="R197" s="82"/>
      <c r="S197" s="82"/>
      <c r="T197" s="83"/>
      <c r="AT197" s="16" t="s">
        <v>125</v>
      </c>
      <c r="AU197" s="16" t="s">
        <v>79</v>
      </c>
    </row>
    <row r="198" s="12" customFormat="1">
      <c r="B198" s="222"/>
      <c r="C198" s="223"/>
      <c r="D198" s="219" t="s">
        <v>127</v>
      </c>
      <c r="E198" s="224" t="s">
        <v>19</v>
      </c>
      <c r="F198" s="225" t="s">
        <v>319</v>
      </c>
      <c r="G198" s="223"/>
      <c r="H198" s="226">
        <v>42.350000000000001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127</v>
      </c>
      <c r="AU198" s="232" t="s">
        <v>79</v>
      </c>
      <c r="AV198" s="12" t="s">
        <v>79</v>
      </c>
      <c r="AW198" s="12" t="s">
        <v>32</v>
      </c>
      <c r="AX198" s="12" t="s">
        <v>75</v>
      </c>
      <c r="AY198" s="232" t="s">
        <v>116</v>
      </c>
    </row>
    <row r="199" s="1" customFormat="1" ht="16.5" customHeight="1">
      <c r="B199" s="37"/>
      <c r="C199" s="206" t="s">
        <v>320</v>
      </c>
      <c r="D199" s="206" t="s">
        <v>118</v>
      </c>
      <c r="E199" s="207" t="s">
        <v>321</v>
      </c>
      <c r="F199" s="208" t="s">
        <v>322</v>
      </c>
      <c r="G199" s="209" t="s">
        <v>275</v>
      </c>
      <c r="H199" s="210">
        <v>10</v>
      </c>
      <c r="I199" s="211"/>
      <c r="J199" s="212">
        <f>ROUND(I199*H199,2)</f>
        <v>0</v>
      </c>
      <c r="K199" s="208" t="s">
        <v>122</v>
      </c>
      <c r="L199" s="42"/>
      <c r="M199" s="213" t="s">
        <v>19</v>
      </c>
      <c r="N199" s="214" t="s">
        <v>41</v>
      </c>
      <c r="O199" s="8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AR199" s="217" t="s">
        <v>205</v>
      </c>
      <c r="AT199" s="217" t="s">
        <v>118</v>
      </c>
      <c r="AU199" s="217" t="s">
        <v>79</v>
      </c>
      <c r="AY199" s="16" t="s">
        <v>116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6" t="s">
        <v>75</v>
      </c>
      <c r="BK199" s="218">
        <f>ROUND(I199*H199,2)</f>
        <v>0</v>
      </c>
      <c r="BL199" s="16" t="s">
        <v>205</v>
      </c>
      <c r="BM199" s="217" t="s">
        <v>323</v>
      </c>
    </row>
    <row r="200" s="1" customFormat="1">
      <c r="B200" s="37"/>
      <c r="C200" s="38"/>
      <c r="D200" s="219" t="s">
        <v>125</v>
      </c>
      <c r="E200" s="38"/>
      <c r="F200" s="220" t="s">
        <v>324</v>
      </c>
      <c r="G200" s="38"/>
      <c r="H200" s="38"/>
      <c r="I200" s="130"/>
      <c r="J200" s="38"/>
      <c r="K200" s="38"/>
      <c r="L200" s="42"/>
      <c r="M200" s="221"/>
      <c r="N200" s="82"/>
      <c r="O200" s="82"/>
      <c r="P200" s="82"/>
      <c r="Q200" s="82"/>
      <c r="R200" s="82"/>
      <c r="S200" s="82"/>
      <c r="T200" s="83"/>
      <c r="AT200" s="16" t="s">
        <v>125</v>
      </c>
      <c r="AU200" s="16" t="s">
        <v>79</v>
      </c>
    </row>
    <row r="201" s="12" customFormat="1">
      <c r="B201" s="222"/>
      <c r="C201" s="223"/>
      <c r="D201" s="219" t="s">
        <v>127</v>
      </c>
      <c r="E201" s="224" t="s">
        <v>19</v>
      </c>
      <c r="F201" s="225" t="s">
        <v>325</v>
      </c>
      <c r="G201" s="223"/>
      <c r="H201" s="226">
        <v>10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127</v>
      </c>
      <c r="AU201" s="232" t="s">
        <v>79</v>
      </c>
      <c r="AV201" s="12" t="s">
        <v>79</v>
      </c>
      <c r="AW201" s="12" t="s">
        <v>32</v>
      </c>
      <c r="AX201" s="12" t="s">
        <v>75</v>
      </c>
      <c r="AY201" s="232" t="s">
        <v>116</v>
      </c>
    </row>
    <row r="202" s="1" customFormat="1" ht="16.5" customHeight="1">
      <c r="B202" s="37"/>
      <c r="C202" s="206" t="s">
        <v>326</v>
      </c>
      <c r="D202" s="206" t="s">
        <v>118</v>
      </c>
      <c r="E202" s="207" t="s">
        <v>327</v>
      </c>
      <c r="F202" s="208" t="s">
        <v>328</v>
      </c>
      <c r="G202" s="209" t="s">
        <v>275</v>
      </c>
      <c r="H202" s="210">
        <v>24</v>
      </c>
      <c r="I202" s="211"/>
      <c r="J202" s="212">
        <f>ROUND(I202*H202,2)</f>
        <v>0</v>
      </c>
      <c r="K202" s="208" t="s">
        <v>122</v>
      </c>
      <c r="L202" s="42"/>
      <c r="M202" s="213" t="s">
        <v>19</v>
      </c>
      <c r="N202" s="214" t="s">
        <v>41</v>
      </c>
      <c r="O202" s="82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AR202" s="217" t="s">
        <v>205</v>
      </c>
      <c r="AT202" s="217" t="s">
        <v>118</v>
      </c>
      <c r="AU202" s="217" t="s">
        <v>79</v>
      </c>
      <c r="AY202" s="16" t="s">
        <v>116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6" t="s">
        <v>75</v>
      </c>
      <c r="BK202" s="218">
        <f>ROUND(I202*H202,2)</f>
        <v>0</v>
      </c>
      <c r="BL202" s="16" t="s">
        <v>205</v>
      </c>
      <c r="BM202" s="217" t="s">
        <v>329</v>
      </c>
    </row>
    <row r="203" s="1" customFormat="1">
      <c r="B203" s="37"/>
      <c r="C203" s="38"/>
      <c r="D203" s="219" t="s">
        <v>125</v>
      </c>
      <c r="E203" s="38"/>
      <c r="F203" s="220" t="s">
        <v>330</v>
      </c>
      <c r="G203" s="38"/>
      <c r="H203" s="38"/>
      <c r="I203" s="130"/>
      <c r="J203" s="38"/>
      <c r="K203" s="38"/>
      <c r="L203" s="42"/>
      <c r="M203" s="221"/>
      <c r="N203" s="82"/>
      <c r="O203" s="82"/>
      <c r="P203" s="82"/>
      <c r="Q203" s="82"/>
      <c r="R203" s="82"/>
      <c r="S203" s="82"/>
      <c r="T203" s="83"/>
      <c r="AT203" s="16" t="s">
        <v>125</v>
      </c>
      <c r="AU203" s="16" t="s">
        <v>79</v>
      </c>
    </row>
    <row r="204" s="12" customFormat="1">
      <c r="B204" s="222"/>
      <c r="C204" s="223"/>
      <c r="D204" s="219" t="s">
        <v>127</v>
      </c>
      <c r="E204" s="224" t="s">
        <v>19</v>
      </c>
      <c r="F204" s="225" t="s">
        <v>331</v>
      </c>
      <c r="G204" s="223"/>
      <c r="H204" s="226">
        <v>24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127</v>
      </c>
      <c r="AU204" s="232" t="s">
        <v>79</v>
      </c>
      <c r="AV204" s="12" t="s">
        <v>79</v>
      </c>
      <c r="AW204" s="12" t="s">
        <v>32</v>
      </c>
      <c r="AX204" s="12" t="s">
        <v>75</v>
      </c>
      <c r="AY204" s="232" t="s">
        <v>116</v>
      </c>
    </row>
    <row r="205" s="1" customFormat="1" ht="16.5" customHeight="1">
      <c r="B205" s="37"/>
      <c r="C205" s="206" t="s">
        <v>276</v>
      </c>
      <c r="D205" s="206" t="s">
        <v>118</v>
      </c>
      <c r="E205" s="207" t="s">
        <v>332</v>
      </c>
      <c r="F205" s="208" t="s">
        <v>333</v>
      </c>
      <c r="G205" s="209" t="s">
        <v>275</v>
      </c>
      <c r="H205" s="210">
        <v>2</v>
      </c>
      <c r="I205" s="211"/>
      <c r="J205" s="212">
        <f>ROUND(I205*H205,2)</f>
        <v>0</v>
      </c>
      <c r="K205" s="208" t="s">
        <v>122</v>
      </c>
      <c r="L205" s="42"/>
      <c r="M205" s="213" t="s">
        <v>19</v>
      </c>
      <c r="N205" s="214" t="s">
        <v>41</v>
      </c>
      <c r="O205" s="82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AR205" s="217" t="s">
        <v>205</v>
      </c>
      <c r="AT205" s="217" t="s">
        <v>118</v>
      </c>
      <c r="AU205" s="217" t="s">
        <v>79</v>
      </c>
      <c r="AY205" s="16" t="s">
        <v>116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6" t="s">
        <v>75</v>
      </c>
      <c r="BK205" s="218">
        <f>ROUND(I205*H205,2)</f>
        <v>0</v>
      </c>
      <c r="BL205" s="16" t="s">
        <v>205</v>
      </c>
      <c r="BM205" s="217" t="s">
        <v>334</v>
      </c>
    </row>
    <row r="206" s="1" customFormat="1">
      <c r="B206" s="37"/>
      <c r="C206" s="38"/>
      <c r="D206" s="219" t="s">
        <v>125</v>
      </c>
      <c r="E206" s="38"/>
      <c r="F206" s="220" t="s">
        <v>335</v>
      </c>
      <c r="G206" s="38"/>
      <c r="H206" s="38"/>
      <c r="I206" s="130"/>
      <c r="J206" s="38"/>
      <c r="K206" s="38"/>
      <c r="L206" s="42"/>
      <c r="M206" s="221"/>
      <c r="N206" s="82"/>
      <c r="O206" s="82"/>
      <c r="P206" s="82"/>
      <c r="Q206" s="82"/>
      <c r="R206" s="82"/>
      <c r="S206" s="82"/>
      <c r="T206" s="83"/>
      <c r="AT206" s="16" t="s">
        <v>125</v>
      </c>
      <c r="AU206" s="16" t="s">
        <v>79</v>
      </c>
    </row>
    <row r="207" s="12" customFormat="1">
      <c r="B207" s="222"/>
      <c r="C207" s="223"/>
      <c r="D207" s="219" t="s">
        <v>127</v>
      </c>
      <c r="E207" s="224" t="s">
        <v>19</v>
      </c>
      <c r="F207" s="225" t="s">
        <v>134</v>
      </c>
      <c r="G207" s="223"/>
      <c r="H207" s="226">
        <v>2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127</v>
      </c>
      <c r="AU207" s="232" t="s">
        <v>79</v>
      </c>
      <c r="AV207" s="12" t="s">
        <v>79</v>
      </c>
      <c r="AW207" s="12" t="s">
        <v>32</v>
      </c>
      <c r="AX207" s="12" t="s">
        <v>75</v>
      </c>
      <c r="AY207" s="232" t="s">
        <v>116</v>
      </c>
    </row>
    <row r="208" s="1" customFormat="1" ht="16.5" customHeight="1">
      <c r="B208" s="37"/>
      <c r="C208" s="206" t="s">
        <v>336</v>
      </c>
      <c r="D208" s="206" t="s">
        <v>118</v>
      </c>
      <c r="E208" s="207" t="s">
        <v>337</v>
      </c>
      <c r="F208" s="208" t="s">
        <v>338</v>
      </c>
      <c r="G208" s="209" t="s">
        <v>275</v>
      </c>
      <c r="H208" s="210">
        <v>9</v>
      </c>
      <c r="I208" s="211"/>
      <c r="J208" s="212">
        <f>ROUND(I208*H208,2)</f>
        <v>0</v>
      </c>
      <c r="K208" s="208" t="s">
        <v>122</v>
      </c>
      <c r="L208" s="42"/>
      <c r="M208" s="213" t="s">
        <v>19</v>
      </c>
      <c r="N208" s="214" t="s">
        <v>41</v>
      </c>
      <c r="O208" s="82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AR208" s="217" t="s">
        <v>205</v>
      </c>
      <c r="AT208" s="217" t="s">
        <v>118</v>
      </c>
      <c r="AU208" s="217" t="s">
        <v>79</v>
      </c>
      <c r="AY208" s="16" t="s">
        <v>116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6" t="s">
        <v>75</v>
      </c>
      <c r="BK208" s="218">
        <f>ROUND(I208*H208,2)</f>
        <v>0</v>
      </c>
      <c r="BL208" s="16" t="s">
        <v>205</v>
      </c>
      <c r="BM208" s="217" t="s">
        <v>339</v>
      </c>
    </row>
    <row r="209" s="1" customFormat="1">
      <c r="B209" s="37"/>
      <c r="C209" s="38"/>
      <c r="D209" s="219" t="s">
        <v>125</v>
      </c>
      <c r="E209" s="38"/>
      <c r="F209" s="220" t="s">
        <v>340</v>
      </c>
      <c r="G209" s="38"/>
      <c r="H209" s="38"/>
      <c r="I209" s="130"/>
      <c r="J209" s="38"/>
      <c r="K209" s="38"/>
      <c r="L209" s="42"/>
      <c r="M209" s="221"/>
      <c r="N209" s="82"/>
      <c r="O209" s="82"/>
      <c r="P209" s="82"/>
      <c r="Q209" s="82"/>
      <c r="R209" s="82"/>
      <c r="S209" s="82"/>
      <c r="T209" s="83"/>
      <c r="AT209" s="16" t="s">
        <v>125</v>
      </c>
      <c r="AU209" s="16" t="s">
        <v>79</v>
      </c>
    </row>
    <row r="210" s="12" customFormat="1">
      <c r="B210" s="222"/>
      <c r="C210" s="223"/>
      <c r="D210" s="219" t="s">
        <v>127</v>
      </c>
      <c r="E210" s="224" t="s">
        <v>19</v>
      </c>
      <c r="F210" s="225" t="s">
        <v>341</v>
      </c>
      <c r="G210" s="223"/>
      <c r="H210" s="226">
        <v>9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127</v>
      </c>
      <c r="AU210" s="232" t="s">
        <v>79</v>
      </c>
      <c r="AV210" s="12" t="s">
        <v>79</v>
      </c>
      <c r="AW210" s="12" t="s">
        <v>32</v>
      </c>
      <c r="AX210" s="12" t="s">
        <v>75</v>
      </c>
      <c r="AY210" s="232" t="s">
        <v>116</v>
      </c>
    </row>
    <row r="211" s="1" customFormat="1" ht="16.5" customHeight="1">
      <c r="B211" s="37"/>
      <c r="C211" s="206" t="s">
        <v>342</v>
      </c>
      <c r="D211" s="206" t="s">
        <v>118</v>
      </c>
      <c r="E211" s="207" t="s">
        <v>343</v>
      </c>
      <c r="F211" s="208" t="s">
        <v>344</v>
      </c>
      <c r="G211" s="209" t="s">
        <v>275</v>
      </c>
      <c r="H211" s="210">
        <v>1</v>
      </c>
      <c r="I211" s="211"/>
      <c r="J211" s="212">
        <f>ROUND(I211*H211,2)</f>
        <v>0</v>
      </c>
      <c r="K211" s="208" t="s">
        <v>122</v>
      </c>
      <c r="L211" s="42"/>
      <c r="M211" s="213" t="s">
        <v>19</v>
      </c>
      <c r="N211" s="214" t="s">
        <v>41</v>
      </c>
      <c r="O211" s="82"/>
      <c r="P211" s="215">
        <f>O211*H211</f>
        <v>0</v>
      </c>
      <c r="Q211" s="215">
        <v>0.00076999999999999996</v>
      </c>
      <c r="R211" s="215">
        <f>Q211*H211</f>
        <v>0.00076999999999999996</v>
      </c>
      <c r="S211" s="215">
        <v>0</v>
      </c>
      <c r="T211" s="216">
        <f>S211*H211</f>
        <v>0</v>
      </c>
      <c r="AR211" s="217" t="s">
        <v>205</v>
      </c>
      <c r="AT211" s="217" t="s">
        <v>118</v>
      </c>
      <c r="AU211" s="217" t="s">
        <v>79</v>
      </c>
      <c r="AY211" s="16" t="s">
        <v>116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6" t="s">
        <v>75</v>
      </c>
      <c r="BK211" s="218">
        <f>ROUND(I211*H211,2)</f>
        <v>0</v>
      </c>
      <c r="BL211" s="16" t="s">
        <v>205</v>
      </c>
      <c r="BM211" s="217" t="s">
        <v>345</v>
      </c>
    </row>
    <row r="212" s="1" customFormat="1">
      <c r="B212" s="37"/>
      <c r="C212" s="38"/>
      <c r="D212" s="219" t="s">
        <v>125</v>
      </c>
      <c r="E212" s="38"/>
      <c r="F212" s="220" t="s">
        <v>346</v>
      </c>
      <c r="G212" s="38"/>
      <c r="H212" s="38"/>
      <c r="I212" s="130"/>
      <c r="J212" s="38"/>
      <c r="K212" s="38"/>
      <c r="L212" s="42"/>
      <c r="M212" s="221"/>
      <c r="N212" s="82"/>
      <c r="O212" s="82"/>
      <c r="P212" s="82"/>
      <c r="Q212" s="82"/>
      <c r="R212" s="82"/>
      <c r="S212" s="82"/>
      <c r="T212" s="83"/>
      <c r="AT212" s="16" t="s">
        <v>125</v>
      </c>
      <c r="AU212" s="16" t="s">
        <v>79</v>
      </c>
    </row>
    <row r="213" s="12" customFormat="1">
      <c r="B213" s="222"/>
      <c r="C213" s="223"/>
      <c r="D213" s="219" t="s">
        <v>127</v>
      </c>
      <c r="E213" s="224" t="s">
        <v>19</v>
      </c>
      <c r="F213" s="225" t="s">
        <v>347</v>
      </c>
      <c r="G213" s="223"/>
      <c r="H213" s="226">
        <v>1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127</v>
      </c>
      <c r="AU213" s="232" t="s">
        <v>79</v>
      </c>
      <c r="AV213" s="12" t="s">
        <v>79</v>
      </c>
      <c r="AW213" s="12" t="s">
        <v>32</v>
      </c>
      <c r="AX213" s="12" t="s">
        <v>75</v>
      </c>
      <c r="AY213" s="232" t="s">
        <v>116</v>
      </c>
    </row>
    <row r="214" s="1" customFormat="1" ht="24" customHeight="1">
      <c r="B214" s="37"/>
      <c r="C214" s="206" t="s">
        <v>348</v>
      </c>
      <c r="D214" s="206" t="s">
        <v>118</v>
      </c>
      <c r="E214" s="207" t="s">
        <v>349</v>
      </c>
      <c r="F214" s="208" t="s">
        <v>350</v>
      </c>
      <c r="G214" s="209" t="s">
        <v>275</v>
      </c>
      <c r="H214" s="210">
        <v>1</v>
      </c>
      <c r="I214" s="211"/>
      <c r="J214" s="212">
        <f>ROUND(I214*H214,2)</f>
        <v>0</v>
      </c>
      <c r="K214" s="208" t="s">
        <v>122</v>
      </c>
      <c r="L214" s="42"/>
      <c r="M214" s="213" t="s">
        <v>19</v>
      </c>
      <c r="N214" s="214" t="s">
        <v>41</v>
      </c>
      <c r="O214" s="82"/>
      <c r="P214" s="215">
        <f>O214*H214</f>
        <v>0</v>
      </c>
      <c r="Q214" s="215">
        <v>0.0010100000000000001</v>
      </c>
      <c r="R214" s="215">
        <f>Q214*H214</f>
        <v>0.0010100000000000001</v>
      </c>
      <c r="S214" s="215">
        <v>0</v>
      </c>
      <c r="T214" s="216">
        <f>S214*H214</f>
        <v>0</v>
      </c>
      <c r="AR214" s="217" t="s">
        <v>205</v>
      </c>
      <c r="AT214" s="217" t="s">
        <v>118</v>
      </c>
      <c r="AU214" s="217" t="s">
        <v>79</v>
      </c>
      <c r="AY214" s="16" t="s">
        <v>116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6" t="s">
        <v>75</v>
      </c>
      <c r="BK214" s="218">
        <f>ROUND(I214*H214,2)</f>
        <v>0</v>
      </c>
      <c r="BL214" s="16" t="s">
        <v>205</v>
      </c>
      <c r="BM214" s="217" t="s">
        <v>351</v>
      </c>
    </row>
    <row r="215" s="1" customFormat="1">
      <c r="B215" s="37"/>
      <c r="C215" s="38"/>
      <c r="D215" s="219" t="s">
        <v>125</v>
      </c>
      <c r="E215" s="38"/>
      <c r="F215" s="220" t="s">
        <v>352</v>
      </c>
      <c r="G215" s="38"/>
      <c r="H215" s="38"/>
      <c r="I215" s="130"/>
      <c r="J215" s="38"/>
      <c r="K215" s="38"/>
      <c r="L215" s="42"/>
      <c r="M215" s="221"/>
      <c r="N215" s="82"/>
      <c r="O215" s="82"/>
      <c r="P215" s="82"/>
      <c r="Q215" s="82"/>
      <c r="R215" s="82"/>
      <c r="S215" s="82"/>
      <c r="T215" s="83"/>
      <c r="AT215" s="16" t="s">
        <v>125</v>
      </c>
      <c r="AU215" s="16" t="s">
        <v>79</v>
      </c>
    </row>
    <row r="216" s="12" customFormat="1">
      <c r="B216" s="222"/>
      <c r="C216" s="223"/>
      <c r="D216" s="219" t="s">
        <v>127</v>
      </c>
      <c r="E216" s="224" t="s">
        <v>19</v>
      </c>
      <c r="F216" s="225" t="s">
        <v>347</v>
      </c>
      <c r="G216" s="223"/>
      <c r="H216" s="226">
        <v>1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AT216" s="232" t="s">
        <v>127</v>
      </c>
      <c r="AU216" s="232" t="s">
        <v>79</v>
      </c>
      <c r="AV216" s="12" t="s">
        <v>79</v>
      </c>
      <c r="AW216" s="12" t="s">
        <v>32</v>
      </c>
      <c r="AX216" s="12" t="s">
        <v>75</v>
      </c>
      <c r="AY216" s="232" t="s">
        <v>116</v>
      </c>
    </row>
    <row r="217" s="1" customFormat="1" ht="24" customHeight="1">
      <c r="B217" s="37"/>
      <c r="C217" s="206" t="s">
        <v>353</v>
      </c>
      <c r="D217" s="206" t="s">
        <v>118</v>
      </c>
      <c r="E217" s="207" t="s">
        <v>354</v>
      </c>
      <c r="F217" s="208" t="s">
        <v>355</v>
      </c>
      <c r="G217" s="209" t="s">
        <v>275</v>
      </c>
      <c r="H217" s="210">
        <v>5</v>
      </c>
      <c r="I217" s="211"/>
      <c r="J217" s="212">
        <f>ROUND(I217*H217,2)</f>
        <v>0</v>
      </c>
      <c r="K217" s="208" t="s">
        <v>122</v>
      </c>
      <c r="L217" s="42"/>
      <c r="M217" s="213" t="s">
        <v>19</v>
      </c>
      <c r="N217" s="214" t="s">
        <v>41</v>
      </c>
      <c r="O217" s="82"/>
      <c r="P217" s="215">
        <f>O217*H217</f>
        <v>0</v>
      </c>
      <c r="Q217" s="215">
        <v>0.00148</v>
      </c>
      <c r="R217" s="215">
        <f>Q217*H217</f>
        <v>0.0074000000000000003</v>
      </c>
      <c r="S217" s="215">
        <v>0</v>
      </c>
      <c r="T217" s="216">
        <f>S217*H217</f>
        <v>0</v>
      </c>
      <c r="AR217" s="217" t="s">
        <v>205</v>
      </c>
      <c r="AT217" s="217" t="s">
        <v>118</v>
      </c>
      <c r="AU217" s="217" t="s">
        <v>79</v>
      </c>
      <c r="AY217" s="16" t="s">
        <v>116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6" t="s">
        <v>75</v>
      </c>
      <c r="BK217" s="218">
        <f>ROUND(I217*H217,2)</f>
        <v>0</v>
      </c>
      <c r="BL217" s="16" t="s">
        <v>205</v>
      </c>
      <c r="BM217" s="217" t="s">
        <v>356</v>
      </c>
    </row>
    <row r="218" s="1" customFormat="1">
      <c r="B218" s="37"/>
      <c r="C218" s="38"/>
      <c r="D218" s="219" t="s">
        <v>125</v>
      </c>
      <c r="E218" s="38"/>
      <c r="F218" s="220" t="s">
        <v>357</v>
      </c>
      <c r="G218" s="38"/>
      <c r="H218" s="38"/>
      <c r="I218" s="130"/>
      <c r="J218" s="38"/>
      <c r="K218" s="38"/>
      <c r="L218" s="42"/>
      <c r="M218" s="221"/>
      <c r="N218" s="82"/>
      <c r="O218" s="82"/>
      <c r="P218" s="82"/>
      <c r="Q218" s="82"/>
      <c r="R218" s="82"/>
      <c r="S218" s="82"/>
      <c r="T218" s="83"/>
      <c r="AT218" s="16" t="s">
        <v>125</v>
      </c>
      <c r="AU218" s="16" t="s">
        <v>79</v>
      </c>
    </row>
    <row r="219" s="12" customFormat="1">
      <c r="B219" s="222"/>
      <c r="C219" s="223"/>
      <c r="D219" s="219" t="s">
        <v>127</v>
      </c>
      <c r="E219" s="224" t="s">
        <v>19</v>
      </c>
      <c r="F219" s="225" t="s">
        <v>358</v>
      </c>
      <c r="G219" s="223"/>
      <c r="H219" s="226">
        <v>5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AT219" s="232" t="s">
        <v>127</v>
      </c>
      <c r="AU219" s="232" t="s">
        <v>79</v>
      </c>
      <c r="AV219" s="12" t="s">
        <v>79</v>
      </c>
      <c r="AW219" s="12" t="s">
        <v>32</v>
      </c>
      <c r="AX219" s="12" t="s">
        <v>75</v>
      </c>
      <c r="AY219" s="232" t="s">
        <v>116</v>
      </c>
    </row>
    <row r="220" s="1" customFormat="1" ht="24" customHeight="1">
      <c r="B220" s="37"/>
      <c r="C220" s="206" t="s">
        <v>359</v>
      </c>
      <c r="D220" s="206" t="s">
        <v>118</v>
      </c>
      <c r="E220" s="207" t="s">
        <v>360</v>
      </c>
      <c r="F220" s="208" t="s">
        <v>361</v>
      </c>
      <c r="G220" s="209" t="s">
        <v>275</v>
      </c>
      <c r="H220" s="210">
        <v>9</v>
      </c>
      <c r="I220" s="211"/>
      <c r="J220" s="212">
        <f>ROUND(I220*H220,2)</f>
        <v>0</v>
      </c>
      <c r="K220" s="208" t="s">
        <v>122</v>
      </c>
      <c r="L220" s="42"/>
      <c r="M220" s="213" t="s">
        <v>19</v>
      </c>
      <c r="N220" s="214" t="s">
        <v>41</v>
      </c>
      <c r="O220" s="82"/>
      <c r="P220" s="215">
        <f>O220*H220</f>
        <v>0</v>
      </c>
      <c r="Q220" s="215">
        <v>0.00022000000000000001</v>
      </c>
      <c r="R220" s="215">
        <f>Q220*H220</f>
        <v>0.00198</v>
      </c>
      <c r="S220" s="215">
        <v>0</v>
      </c>
      <c r="T220" s="216">
        <f>S220*H220</f>
        <v>0</v>
      </c>
      <c r="AR220" s="217" t="s">
        <v>205</v>
      </c>
      <c r="AT220" s="217" t="s">
        <v>118</v>
      </c>
      <c r="AU220" s="217" t="s">
        <v>79</v>
      </c>
      <c r="AY220" s="16" t="s">
        <v>116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6" t="s">
        <v>75</v>
      </c>
      <c r="BK220" s="218">
        <f>ROUND(I220*H220,2)</f>
        <v>0</v>
      </c>
      <c r="BL220" s="16" t="s">
        <v>205</v>
      </c>
      <c r="BM220" s="217" t="s">
        <v>362</v>
      </c>
    </row>
    <row r="221" s="1" customFormat="1">
      <c r="B221" s="37"/>
      <c r="C221" s="38"/>
      <c r="D221" s="219" t="s">
        <v>125</v>
      </c>
      <c r="E221" s="38"/>
      <c r="F221" s="220" t="s">
        <v>363</v>
      </c>
      <c r="G221" s="38"/>
      <c r="H221" s="38"/>
      <c r="I221" s="130"/>
      <c r="J221" s="38"/>
      <c r="K221" s="38"/>
      <c r="L221" s="42"/>
      <c r="M221" s="221"/>
      <c r="N221" s="82"/>
      <c r="O221" s="82"/>
      <c r="P221" s="82"/>
      <c r="Q221" s="82"/>
      <c r="R221" s="82"/>
      <c r="S221" s="82"/>
      <c r="T221" s="83"/>
      <c r="AT221" s="16" t="s">
        <v>125</v>
      </c>
      <c r="AU221" s="16" t="s">
        <v>79</v>
      </c>
    </row>
    <row r="222" s="12" customFormat="1">
      <c r="B222" s="222"/>
      <c r="C222" s="223"/>
      <c r="D222" s="219" t="s">
        <v>127</v>
      </c>
      <c r="E222" s="224" t="s">
        <v>19</v>
      </c>
      <c r="F222" s="225" t="s">
        <v>341</v>
      </c>
      <c r="G222" s="223"/>
      <c r="H222" s="226">
        <v>9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127</v>
      </c>
      <c r="AU222" s="232" t="s">
        <v>79</v>
      </c>
      <c r="AV222" s="12" t="s">
        <v>79</v>
      </c>
      <c r="AW222" s="12" t="s">
        <v>32</v>
      </c>
      <c r="AX222" s="12" t="s">
        <v>75</v>
      </c>
      <c r="AY222" s="232" t="s">
        <v>116</v>
      </c>
    </row>
    <row r="223" s="1" customFormat="1" ht="16.5" customHeight="1">
      <c r="B223" s="37"/>
      <c r="C223" s="206" t="s">
        <v>364</v>
      </c>
      <c r="D223" s="206" t="s">
        <v>118</v>
      </c>
      <c r="E223" s="207" t="s">
        <v>365</v>
      </c>
      <c r="F223" s="208" t="s">
        <v>366</v>
      </c>
      <c r="G223" s="209" t="s">
        <v>275</v>
      </c>
      <c r="H223" s="210">
        <v>2</v>
      </c>
      <c r="I223" s="211"/>
      <c r="J223" s="212">
        <f>ROUND(I223*H223,2)</f>
        <v>0</v>
      </c>
      <c r="K223" s="208" t="s">
        <v>122</v>
      </c>
      <c r="L223" s="42"/>
      <c r="M223" s="213" t="s">
        <v>19</v>
      </c>
      <c r="N223" s="214" t="s">
        <v>41</v>
      </c>
      <c r="O223" s="82"/>
      <c r="P223" s="215">
        <f>O223*H223</f>
        <v>0</v>
      </c>
      <c r="Q223" s="215">
        <v>0.00016000000000000001</v>
      </c>
      <c r="R223" s="215">
        <f>Q223*H223</f>
        <v>0.00032000000000000003</v>
      </c>
      <c r="S223" s="215">
        <v>0</v>
      </c>
      <c r="T223" s="216">
        <f>S223*H223</f>
        <v>0</v>
      </c>
      <c r="AR223" s="217" t="s">
        <v>205</v>
      </c>
      <c r="AT223" s="217" t="s">
        <v>118</v>
      </c>
      <c r="AU223" s="217" t="s">
        <v>79</v>
      </c>
      <c r="AY223" s="16" t="s">
        <v>116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6" t="s">
        <v>75</v>
      </c>
      <c r="BK223" s="218">
        <f>ROUND(I223*H223,2)</f>
        <v>0</v>
      </c>
      <c r="BL223" s="16" t="s">
        <v>205</v>
      </c>
      <c r="BM223" s="217" t="s">
        <v>367</v>
      </c>
    </row>
    <row r="224" s="1" customFormat="1">
      <c r="B224" s="37"/>
      <c r="C224" s="38"/>
      <c r="D224" s="219" t="s">
        <v>125</v>
      </c>
      <c r="E224" s="38"/>
      <c r="F224" s="220" t="s">
        <v>368</v>
      </c>
      <c r="G224" s="38"/>
      <c r="H224" s="38"/>
      <c r="I224" s="130"/>
      <c r="J224" s="38"/>
      <c r="K224" s="38"/>
      <c r="L224" s="42"/>
      <c r="M224" s="221"/>
      <c r="N224" s="82"/>
      <c r="O224" s="82"/>
      <c r="P224" s="82"/>
      <c r="Q224" s="82"/>
      <c r="R224" s="82"/>
      <c r="S224" s="82"/>
      <c r="T224" s="83"/>
      <c r="AT224" s="16" t="s">
        <v>125</v>
      </c>
      <c r="AU224" s="16" t="s">
        <v>79</v>
      </c>
    </row>
    <row r="225" s="12" customFormat="1">
      <c r="B225" s="222"/>
      <c r="C225" s="223"/>
      <c r="D225" s="219" t="s">
        <v>127</v>
      </c>
      <c r="E225" s="224" t="s">
        <v>19</v>
      </c>
      <c r="F225" s="225" t="s">
        <v>134</v>
      </c>
      <c r="G225" s="223"/>
      <c r="H225" s="226">
        <v>2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AT225" s="232" t="s">
        <v>127</v>
      </c>
      <c r="AU225" s="232" t="s">
        <v>79</v>
      </c>
      <c r="AV225" s="12" t="s">
        <v>79</v>
      </c>
      <c r="AW225" s="12" t="s">
        <v>32</v>
      </c>
      <c r="AX225" s="12" t="s">
        <v>75</v>
      </c>
      <c r="AY225" s="232" t="s">
        <v>116</v>
      </c>
    </row>
    <row r="226" s="1" customFormat="1" ht="16.5" customHeight="1">
      <c r="B226" s="37"/>
      <c r="C226" s="206" t="s">
        <v>369</v>
      </c>
      <c r="D226" s="206" t="s">
        <v>118</v>
      </c>
      <c r="E226" s="207" t="s">
        <v>370</v>
      </c>
      <c r="F226" s="208" t="s">
        <v>371</v>
      </c>
      <c r="G226" s="209" t="s">
        <v>275</v>
      </c>
      <c r="H226" s="210">
        <v>2</v>
      </c>
      <c r="I226" s="211"/>
      <c r="J226" s="212">
        <f>ROUND(I226*H226,2)</f>
        <v>0</v>
      </c>
      <c r="K226" s="208" t="s">
        <v>122</v>
      </c>
      <c r="L226" s="42"/>
      <c r="M226" s="213" t="s">
        <v>19</v>
      </c>
      <c r="N226" s="214" t="s">
        <v>41</v>
      </c>
      <c r="O226" s="82"/>
      <c r="P226" s="215">
        <f>O226*H226</f>
        <v>0</v>
      </c>
      <c r="Q226" s="215">
        <v>0.00029</v>
      </c>
      <c r="R226" s="215">
        <f>Q226*H226</f>
        <v>0.00058</v>
      </c>
      <c r="S226" s="215">
        <v>0</v>
      </c>
      <c r="T226" s="216">
        <f>S226*H226</f>
        <v>0</v>
      </c>
      <c r="AR226" s="217" t="s">
        <v>205</v>
      </c>
      <c r="AT226" s="217" t="s">
        <v>118</v>
      </c>
      <c r="AU226" s="217" t="s">
        <v>79</v>
      </c>
      <c r="AY226" s="16" t="s">
        <v>116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6" t="s">
        <v>75</v>
      </c>
      <c r="BK226" s="218">
        <f>ROUND(I226*H226,2)</f>
        <v>0</v>
      </c>
      <c r="BL226" s="16" t="s">
        <v>205</v>
      </c>
      <c r="BM226" s="217" t="s">
        <v>372</v>
      </c>
    </row>
    <row r="227" s="1" customFormat="1">
      <c r="B227" s="37"/>
      <c r="C227" s="38"/>
      <c r="D227" s="219" t="s">
        <v>125</v>
      </c>
      <c r="E227" s="38"/>
      <c r="F227" s="220" t="s">
        <v>373</v>
      </c>
      <c r="G227" s="38"/>
      <c r="H227" s="38"/>
      <c r="I227" s="130"/>
      <c r="J227" s="38"/>
      <c r="K227" s="38"/>
      <c r="L227" s="42"/>
      <c r="M227" s="221"/>
      <c r="N227" s="82"/>
      <c r="O227" s="82"/>
      <c r="P227" s="82"/>
      <c r="Q227" s="82"/>
      <c r="R227" s="82"/>
      <c r="S227" s="82"/>
      <c r="T227" s="83"/>
      <c r="AT227" s="16" t="s">
        <v>125</v>
      </c>
      <c r="AU227" s="16" t="s">
        <v>79</v>
      </c>
    </row>
    <row r="228" s="12" customFormat="1">
      <c r="B228" s="222"/>
      <c r="C228" s="223"/>
      <c r="D228" s="219" t="s">
        <v>127</v>
      </c>
      <c r="E228" s="224" t="s">
        <v>19</v>
      </c>
      <c r="F228" s="225" t="s">
        <v>134</v>
      </c>
      <c r="G228" s="223"/>
      <c r="H228" s="226">
        <v>2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127</v>
      </c>
      <c r="AU228" s="232" t="s">
        <v>79</v>
      </c>
      <c r="AV228" s="12" t="s">
        <v>79</v>
      </c>
      <c r="AW228" s="12" t="s">
        <v>32</v>
      </c>
      <c r="AX228" s="12" t="s">
        <v>75</v>
      </c>
      <c r="AY228" s="232" t="s">
        <v>116</v>
      </c>
    </row>
    <row r="229" s="1" customFormat="1" ht="16.5" customHeight="1">
      <c r="B229" s="37"/>
      <c r="C229" s="206" t="s">
        <v>374</v>
      </c>
      <c r="D229" s="206" t="s">
        <v>118</v>
      </c>
      <c r="E229" s="207" t="s">
        <v>375</v>
      </c>
      <c r="F229" s="208" t="s">
        <v>376</v>
      </c>
      <c r="G229" s="209" t="s">
        <v>275</v>
      </c>
      <c r="H229" s="210">
        <v>1</v>
      </c>
      <c r="I229" s="211"/>
      <c r="J229" s="212">
        <f>ROUND(I229*H229,2)</f>
        <v>0</v>
      </c>
      <c r="K229" s="208" t="s">
        <v>122</v>
      </c>
      <c r="L229" s="42"/>
      <c r="M229" s="213" t="s">
        <v>19</v>
      </c>
      <c r="N229" s="214" t="s">
        <v>41</v>
      </c>
      <c r="O229" s="82"/>
      <c r="P229" s="215">
        <f>O229*H229</f>
        <v>0</v>
      </c>
      <c r="Q229" s="215">
        <v>0.00017000000000000001</v>
      </c>
      <c r="R229" s="215">
        <f>Q229*H229</f>
        <v>0.00017000000000000001</v>
      </c>
      <c r="S229" s="215">
        <v>0</v>
      </c>
      <c r="T229" s="216">
        <f>S229*H229</f>
        <v>0</v>
      </c>
      <c r="AR229" s="217" t="s">
        <v>205</v>
      </c>
      <c r="AT229" s="217" t="s">
        <v>118</v>
      </c>
      <c r="AU229" s="217" t="s">
        <v>79</v>
      </c>
      <c r="AY229" s="16" t="s">
        <v>116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6" t="s">
        <v>75</v>
      </c>
      <c r="BK229" s="218">
        <f>ROUND(I229*H229,2)</f>
        <v>0</v>
      </c>
      <c r="BL229" s="16" t="s">
        <v>205</v>
      </c>
      <c r="BM229" s="217" t="s">
        <v>377</v>
      </c>
    </row>
    <row r="230" s="1" customFormat="1">
      <c r="B230" s="37"/>
      <c r="C230" s="38"/>
      <c r="D230" s="219" t="s">
        <v>125</v>
      </c>
      <c r="E230" s="38"/>
      <c r="F230" s="220" t="s">
        <v>378</v>
      </c>
      <c r="G230" s="38"/>
      <c r="H230" s="38"/>
      <c r="I230" s="130"/>
      <c r="J230" s="38"/>
      <c r="K230" s="38"/>
      <c r="L230" s="42"/>
      <c r="M230" s="221"/>
      <c r="N230" s="82"/>
      <c r="O230" s="82"/>
      <c r="P230" s="82"/>
      <c r="Q230" s="82"/>
      <c r="R230" s="82"/>
      <c r="S230" s="82"/>
      <c r="T230" s="83"/>
      <c r="AT230" s="16" t="s">
        <v>125</v>
      </c>
      <c r="AU230" s="16" t="s">
        <v>79</v>
      </c>
    </row>
    <row r="231" s="12" customFormat="1">
      <c r="B231" s="222"/>
      <c r="C231" s="223"/>
      <c r="D231" s="219" t="s">
        <v>127</v>
      </c>
      <c r="E231" s="224" t="s">
        <v>19</v>
      </c>
      <c r="F231" s="225" t="s">
        <v>379</v>
      </c>
      <c r="G231" s="223"/>
      <c r="H231" s="226">
        <v>1</v>
      </c>
      <c r="I231" s="227"/>
      <c r="J231" s="223"/>
      <c r="K231" s="223"/>
      <c r="L231" s="228"/>
      <c r="M231" s="229"/>
      <c r="N231" s="230"/>
      <c r="O231" s="230"/>
      <c r="P231" s="230"/>
      <c r="Q231" s="230"/>
      <c r="R231" s="230"/>
      <c r="S231" s="230"/>
      <c r="T231" s="231"/>
      <c r="AT231" s="232" t="s">
        <v>127</v>
      </c>
      <c r="AU231" s="232" t="s">
        <v>79</v>
      </c>
      <c r="AV231" s="12" t="s">
        <v>79</v>
      </c>
      <c r="AW231" s="12" t="s">
        <v>32</v>
      </c>
      <c r="AX231" s="12" t="s">
        <v>75</v>
      </c>
      <c r="AY231" s="232" t="s">
        <v>116</v>
      </c>
    </row>
    <row r="232" s="1" customFormat="1" ht="16.5" customHeight="1">
      <c r="B232" s="37"/>
      <c r="C232" s="206" t="s">
        <v>380</v>
      </c>
      <c r="D232" s="206" t="s">
        <v>118</v>
      </c>
      <c r="E232" s="207" t="s">
        <v>381</v>
      </c>
      <c r="F232" s="208" t="s">
        <v>382</v>
      </c>
      <c r="G232" s="209" t="s">
        <v>275</v>
      </c>
      <c r="H232" s="210">
        <v>7</v>
      </c>
      <c r="I232" s="211"/>
      <c r="J232" s="212">
        <f>ROUND(I232*H232,2)</f>
        <v>0</v>
      </c>
      <c r="K232" s="208" t="s">
        <v>122</v>
      </c>
      <c r="L232" s="42"/>
      <c r="M232" s="213" t="s">
        <v>19</v>
      </c>
      <c r="N232" s="214" t="s">
        <v>41</v>
      </c>
      <c r="O232" s="82"/>
      <c r="P232" s="215">
        <f>O232*H232</f>
        <v>0</v>
      </c>
      <c r="Q232" s="215">
        <v>8.0000000000000007E-05</v>
      </c>
      <c r="R232" s="215">
        <f>Q232*H232</f>
        <v>0.00056000000000000006</v>
      </c>
      <c r="S232" s="215">
        <v>0</v>
      </c>
      <c r="T232" s="216">
        <f>S232*H232</f>
        <v>0</v>
      </c>
      <c r="AR232" s="217" t="s">
        <v>205</v>
      </c>
      <c r="AT232" s="217" t="s">
        <v>118</v>
      </c>
      <c r="AU232" s="217" t="s">
        <v>79</v>
      </c>
      <c r="AY232" s="16" t="s">
        <v>116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6" t="s">
        <v>75</v>
      </c>
      <c r="BK232" s="218">
        <f>ROUND(I232*H232,2)</f>
        <v>0</v>
      </c>
      <c r="BL232" s="16" t="s">
        <v>205</v>
      </c>
      <c r="BM232" s="217" t="s">
        <v>383</v>
      </c>
    </row>
    <row r="233" s="1" customFormat="1">
      <c r="B233" s="37"/>
      <c r="C233" s="38"/>
      <c r="D233" s="219" t="s">
        <v>125</v>
      </c>
      <c r="E233" s="38"/>
      <c r="F233" s="220" t="s">
        <v>384</v>
      </c>
      <c r="G233" s="38"/>
      <c r="H233" s="38"/>
      <c r="I233" s="130"/>
      <c r="J233" s="38"/>
      <c r="K233" s="38"/>
      <c r="L233" s="42"/>
      <c r="M233" s="221"/>
      <c r="N233" s="82"/>
      <c r="O233" s="82"/>
      <c r="P233" s="82"/>
      <c r="Q233" s="82"/>
      <c r="R233" s="82"/>
      <c r="S233" s="82"/>
      <c r="T233" s="83"/>
      <c r="AT233" s="16" t="s">
        <v>125</v>
      </c>
      <c r="AU233" s="16" t="s">
        <v>79</v>
      </c>
    </row>
    <row r="234" s="12" customFormat="1">
      <c r="B234" s="222"/>
      <c r="C234" s="223"/>
      <c r="D234" s="219" t="s">
        <v>127</v>
      </c>
      <c r="E234" s="224" t="s">
        <v>19</v>
      </c>
      <c r="F234" s="225" t="s">
        <v>385</v>
      </c>
      <c r="G234" s="223"/>
      <c r="H234" s="226">
        <v>7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AT234" s="232" t="s">
        <v>127</v>
      </c>
      <c r="AU234" s="232" t="s">
        <v>79</v>
      </c>
      <c r="AV234" s="12" t="s">
        <v>79</v>
      </c>
      <c r="AW234" s="12" t="s">
        <v>32</v>
      </c>
      <c r="AX234" s="12" t="s">
        <v>75</v>
      </c>
      <c r="AY234" s="232" t="s">
        <v>116</v>
      </c>
    </row>
    <row r="235" s="1" customFormat="1" ht="16.5" customHeight="1">
      <c r="B235" s="37"/>
      <c r="C235" s="206" t="s">
        <v>386</v>
      </c>
      <c r="D235" s="206" t="s">
        <v>118</v>
      </c>
      <c r="E235" s="207" t="s">
        <v>387</v>
      </c>
      <c r="F235" s="208" t="s">
        <v>388</v>
      </c>
      <c r="G235" s="209" t="s">
        <v>275</v>
      </c>
      <c r="H235" s="210">
        <v>8</v>
      </c>
      <c r="I235" s="211"/>
      <c r="J235" s="212">
        <f>ROUND(I235*H235,2)</f>
        <v>0</v>
      </c>
      <c r="K235" s="208" t="s">
        <v>19</v>
      </c>
      <c r="L235" s="42"/>
      <c r="M235" s="213" t="s">
        <v>19</v>
      </c>
      <c r="N235" s="214" t="s">
        <v>41</v>
      </c>
      <c r="O235" s="82"/>
      <c r="P235" s="215">
        <f>O235*H235</f>
        <v>0</v>
      </c>
      <c r="Q235" s="215">
        <v>0.00031</v>
      </c>
      <c r="R235" s="215">
        <f>Q235*H235</f>
        <v>0.00248</v>
      </c>
      <c r="S235" s="215">
        <v>0</v>
      </c>
      <c r="T235" s="216">
        <f>S235*H235</f>
        <v>0</v>
      </c>
      <c r="AR235" s="217" t="s">
        <v>205</v>
      </c>
      <c r="AT235" s="217" t="s">
        <v>118</v>
      </c>
      <c r="AU235" s="217" t="s">
        <v>79</v>
      </c>
      <c r="AY235" s="16" t="s">
        <v>116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6" t="s">
        <v>75</v>
      </c>
      <c r="BK235" s="218">
        <f>ROUND(I235*H235,2)</f>
        <v>0</v>
      </c>
      <c r="BL235" s="16" t="s">
        <v>205</v>
      </c>
      <c r="BM235" s="217" t="s">
        <v>389</v>
      </c>
    </row>
    <row r="236" s="1" customFormat="1">
      <c r="B236" s="37"/>
      <c r="C236" s="38"/>
      <c r="D236" s="219" t="s">
        <v>125</v>
      </c>
      <c r="E236" s="38"/>
      <c r="F236" s="220" t="s">
        <v>388</v>
      </c>
      <c r="G236" s="38"/>
      <c r="H236" s="38"/>
      <c r="I236" s="130"/>
      <c r="J236" s="38"/>
      <c r="K236" s="38"/>
      <c r="L236" s="42"/>
      <c r="M236" s="221"/>
      <c r="N236" s="82"/>
      <c r="O236" s="82"/>
      <c r="P236" s="82"/>
      <c r="Q236" s="82"/>
      <c r="R236" s="82"/>
      <c r="S236" s="82"/>
      <c r="T236" s="83"/>
      <c r="AT236" s="16" t="s">
        <v>125</v>
      </c>
      <c r="AU236" s="16" t="s">
        <v>79</v>
      </c>
    </row>
    <row r="237" s="12" customFormat="1">
      <c r="B237" s="222"/>
      <c r="C237" s="223"/>
      <c r="D237" s="219" t="s">
        <v>127</v>
      </c>
      <c r="E237" s="224" t="s">
        <v>19</v>
      </c>
      <c r="F237" s="225" t="s">
        <v>159</v>
      </c>
      <c r="G237" s="223"/>
      <c r="H237" s="226">
        <v>8</v>
      </c>
      <c r="I237" s="227"/>
      <c r="J237" s="223"/>
      <c r="K237" s="223"/>
      <c r="L237" s="228"/>
      <c r="M237" s="229"/>
      <c r="N237" s="230"/>
      <c r="O237" s="230"/>
      <c r="P237" s="230"/>
      <c r="Q237" s="230"/>
      <c r="R237" s="230"/>
      <c r="S237" s="230"/>
      <c r="T237" s="231"/>
      <c r="AT237" s="232" t="s">
        <v>127</v>
      </c>
      <c r="AU237" s="232" t="s">
        <v>79</v>
      </c>
      <c r="AV237" s="12" t="s">
        <v>79</v>
      </c>
      <c r="AW237" s="12" t="s">
        <v>32</v>
      </c>
      <c r="AX237" s="12" t="s">
        <v>75</v>
      </c>
      <c r="AY237" s="232" t="s">
        <v>116</v>
      </c>
    </row>
    <row r="238" s="1" customFormat="1" ht="16.5" customHeight="1">
      <c r="B238" s="37"/>
      <c r="C238" s="206" t="s">
        <v>390</v>
      </c>
      <c r="D238" s="206" t="s">
        <v>118</v>
      </c>
      <c r="E238" s="207" t="s">
        <v>391</v>
      </c>
      <c r="F238" s="208" t="s">
        <v>392</v>
      </c>
      <c r="G238" s="209" t="s">
        <v>275</v>
      </c>
      <c r="H238" s="210">
        <v>5</v>
      </c>
      <c r="I238" s="211"/>
      <c r="J238" s="212">
        <f>ROUND(I238*H238,2)</f>
        <v>0</v>
      </c>
      <c r="K238" s="208" t="s">
        <v>19</v>
      </c>
      <c r="L238" s="42"/>
      <c r="M238" s="213" t="s">
        <v>19</v>
      </c>
      <c r="N238" s="214" t="s">
        <v>41</v>
      </c>
      <c r="O238" s="82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AR238" s="217" t="s">
        <v>205</v>
      </c>
      <c r="AT238" s="217" t="s">
        <v>118</v>
      </c>
      <c r="AU238" s="217" t="s">
        <v>79</v>
      </c>
      <c r="AY238" s="16" t="s">
        <v>116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6" t="s">
        <v>75</v>
      </c>
      <c r="BK238" s="218">
        <f>ROUND(I238*H238,2)</f>
        <v>0</v>
      </c>
      <c r="BL238" s="16" t="s">
        <v>205</v>
      </c>
      <c r="BM238" s="217" t="s">
        <v>393</v>
      </c>
    </row>
    <row r="239" s="1" customFormat="1">
      <c r="B239" s="37"/>
      <c r="C239" s="38"/>
      <c r="D239" s="219" t="s">
        <v>125</v>
      </c>
      <c r="E239" s="38"/>
      <c r="F239" s="220" t="s">
        <v>392</v>
      </c>
      <c r="G239" s="38"/>
      <c r="H239" s="38"/>
      <c r="I239" s="130"/>
      <c r="J239" s="38"/>
      <c r="K239" s="38"/>
      <c r="L239" s="42"/>
      <c r="M239" s="221"/>
      <c r="N239" s="82"/>
      <c r="O239" s="82"/>
      <c r="P239" s="82"/>
      <c r="Q239" s="82"/>
      <c r="R239" s="82"/>
      <c r="S239" s="82"/>
      <c r="T239" s="83"/>
      <c r="AT239" s="16" t="s">
        <v>125</v>
      </c>
      <c r="AU239" s="16" t="s">
        <v>79</v>
      </c>
    </row>
    <row r="240" s="12" customFormat="1">
      <c r="B240" s="222"/>
      <c r="C240" s="223"/>
      <c r="D240" s="219" t="s">
        <v>127</v>
      </c>
      <c r="E240" s="224" t="s">
        <v>19</v>
      </c>
      <c r="F240" s="225" t="s">
        <v>358</v>
      </c>
      <c r="G240" s="223"/>
      <c r="H240" s="226">
        <v>5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AT240" s="232" t="s">
        <v>127</v>
      </c>
      <c r="AU240" s="232" t="s">
        <v>79</v>
      </c>
      <c r="AV240" s="12" t="s">
        <v>79</v>
      </c>
      <c r="AW240" s="12" t="s">
        <v>32</v>
      </c>
      <c r="AX240" s="12" t="s">
        <v>70</v>
      </c>
      <c r="AY240" s="232" t="s">
        <v>116</v>
      </c>
    </row>
    <row r="241" s="1" customFormat="1" ht="16.5" customHeight="1">
      <c r="B241" s="37"/>
      <c r="C241" s="206" t="s">
        <v>394</v>
      </c>
      <c r="D241" s="206" t="s">
        <v>118</v>
      </c>
      <c r="E241" s="207" t="s">
        <v>395</v>
      </c>
      <c r="F241" s="208" t="s">
        <v>396</v>
      </c>
      <c r="G241" s="209" t="s">
        <v>275</v>
      </c>
      <c r="H241" s="210">
        <v>3</v>
      </c>
      <c r="I241" s="211"/>
      <c r="J241" s="212">
        <f>ROUND(I241*H241,2)</f>
        <v>0</v>
      </c>
      <c r="K241" s="208" t="s">
        <v>19</v>
      </c>
      <c r="L241" s="42"/>
      <c r="M241" s="213" t="s">
        <v>19</v>
      </c>
      <c r="N241" s="214" t="s">
        <v>41</v>
      </c>
      <c r="O241" s="82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AR241" s="217" t="s">
        <v>205</v>
      </c>
      <c r="AT241" s="217" t="s">
        <v>118</v>
      </c>
      <c r="AU241" s="217" t="s">
        <v>79</v>
      </c>
      <c r="AY241" s="16" t="s">
        <v>116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6" t="s">
        <v>75</v>
      </c>
      <c r="BK241" s="218">
        <f>ROUND(I241*H241,2)</f>
        <v>0</v>
      </c>
      <c r="BL241" s="16" t="s">
        <v>205</v>
      </c>
      <c r="BM241" s="217" t="s">
        <v>397</v>
      </c>
    </row>
    <row r="242" s="1" customFormat="1">
      <c r="B242" s="37"/>
      <c r="C242" s="38"/>
      <c r="D242" s="219" t="s">
        <v>125</v>
      </c>
      <c r="E242" s="38"/>
      <c r="F242" s="220" t="s">
        <v>396</v>
      </c>
      <c r="G242" s="38"/>
      <c r="H242" s="38"/>
      <c r="I242" s="130"/>
      <c r="J242" s="38"/>
      <c r="K242" s="38"/>
      <c r="L242" s="42"/>
      <c r="M242" s="221"/>
      <c r="N242" s="82"/>
      <c r="O242" s="82"/>
      <c r="P242" s="82"/>
      <c r="Q242" s="82"/>
      <c r="R242" s="82"/>
      <c r="S242" s="82"/>
      <c r="T242" s="83"/>
      <c r="AT242" s="16" t="s">
        <v>125</v>
      </c>
      <c r="AU242" s="16" t="s">
        <v>79</v>
      </c>
    </row>
    <row r="243" s="12" customFormat="1">
      <c r="B243" s="222"/>
      <c r="C243" s="223"/>
      <c r="D243" s="219" t="s">
        <v>127</v>
      </c>
      <c r="E243" s="224" t="s">
        <v>19</v>
      </c>
      <c r="F243" s="225" t="s">
        <v>398</v>
      </c>
      <c r="G243" s="223"/>
      <c r="H243" s="226">
        <v>3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127</v>
      </c>
      <c r="AU243" s="232" t="s">
        <v>79</v>
      </c>
      <c r="AV243" s="12" t="s">
        <v>79</v>
      </c>
      <c r="AW243" s="12" t="s">
        <v>32</v>
      </c>
      <c r="AX243" s="12" t="s">
        <v>75</v>
      </c>
      <c r="AY243" s="232" t="s">
        <v>116</v>
      </c>
    </row>
    <row r="244" s="1" customFormat="1" ht="16.5" customHeight="1">
      <c r="B244" s="37"/>
      <c r="C244" s="206" t="s">
        <v>399</v>
      </c>
      <c r="D244" s="206" t="s">
        <v>118</v>
      </c>
      <c r="E244" s="207" t="s">
        <v>400</v>
      </c>
      <c r="F244" s="208" t="s">
        <v>401</v>
      </c>
      <c r="G244" s="209" t="s">
        <v>275</v>
      </c>
      <c r="H244" s="210">
        <v>2</v>
      </c>
      <c r="I244" s="211"/>
      <c r="J244" s="212">
        <f>ROUND(I244*H244,2)</f>
        <v>0</v>
      </c>
      <c r="K244" s="208" t="s">
        <v>19</v>
      </c>
      <c r="L244" s="42"/>
      <c r="M244" s="213" t="s">
        <v>19</v>
      </c>
      <c r="N244" s="214" t="s">
        <v>41</v>
      </c>
      <c r="O244" s="82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AR244" s="217" t="s">
        <v>205</v>
      </c>
      <c r="AT244" s="217" t="s">
        <v>118</v>
      </c>
      <c r="AU244" s="217" t="s">
        <v>79</v>
      </c>
      <c r="AY244" s="16" t="s">
        <v>116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6" t="s">
        <v>75</v>
      </c>
      <c r="BK244" s="218">
        <f>ROUND(I244*H244,2)</f>
        <v>0</v>
      </c>
      <c r="BL244" s="16" t="s">
        <v>205</v>
      </c>
      <c r="BM244" s="217" t="s">
        <v>402</v>
      </c>
    </row>
    <row r="245" s="1" customFormat="1">
      <c r="B245" s="37"/>
      <c r="C245" s="38"/>
      <c r="D245" s="219" t="s">
        <v>125</v>
      </c>
      <c r="E245" s="38"/>
      <c r="F245" s="220" t="s">
        <v>401</v>
      </c>
      <c r="G245" s="38"/>
      <c r="H245" s="38"/>
      <c r="I245" s="130"/>
      <c r="J245" s="38"/>
      <c r="K245" s="38"/>
      <c r="L245" s="42"/>
      <c r="M245" s="221"/>
      <c r="N245" s="82"/>
      <c r="O245" s="82"/>
      <c r="P245" s="82"/>
      <c r="Q245" s="82"/>
      <c r="R245" s="82"/>
      <c r="S245" s="82"/>
      <c r="T245" s="83"/>
      <c r="AT245" s="16" t="s">
        <v>125</v>
      </c>
      <c r="AU245" s="16" t="s">
        <v>79</v>
      </c>
    </row>
    <row r="246" s="12" customFormat="1">
      <c r="B246" s="222"/>
      <c r="C246" s="223"/>
      <c r="D246" s="219" t="s">
        <v>127</v>
      </c>
      <c r="E246" s="224" t="s">
        <v>19</v>
      </c>
      <c r="F246" s="225" t="s">
        <v>134</v>
      </c>
      <c r="G246" s="223"/>
      <c r="H246" s="226">
        <v>2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127</v>
      </c>
      <c r="AU246" s="232" t="s">
        <v>79</v>
      </c>
      <c r="AV246" s="12" t="s">
        <v>79</v>
      </c>
      <c r="AW246" s="12" t="s">
        <v>32</v>
      </c>
      <c r="AX246" s="12" t="s">
        <v>75</v>
      </c>
      <c r="AY246" s="232" t="s">
        <v>116</v>
      </c>
    </row>
    <row r="247" s="1" customFormat="1" ht="24" customHeight="1">
      <c r="B247" s="37"/>
      <c r="C247" s="206" t="s">
        <v>403</v>
      </c>
      <c r="D247" s="206" t="s">
        <v>118</v>
      </c>
      <c r="E247" s="207" t="s">
        <v>404</v>
      </c>
      <c r="F247" s="208" t="s">
        <v>405</v>
      </c>
      <c r="G247" s="209" t="s">
        <v>171</v>
      </c>
      <c r="H247" s="210">
        <v>0.66400000000000003</v>
      </c>
      <c r="I247" s="211"/>
      <c r="J247" s="212">
        <f>ROUND(I247*H247,2)</f>
        <v>0</v>
      </c>
      <c r="K247" s="208" t="s">
        <v>122</v>
      </c>
      <c r="L247" s="42"/>
      <c r="M247" s="213" t="s">
        <v>19</v>
      </c>
      <c r="N247" s="214" t="s">
        <v>41</v>
      </c>
      <c r="O247" s="82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AR247" s="217" t="s">
        <v>205</v>
      </c>
      <c r="AT247" s="217" t="s">
        <v>118</v>
      </c>
      <c r="AU247" s="217" t="s">
        <v>79</v>
      </c>
      <c r="AY247" s="16" t="s">
        <v>116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6" t="s">
        <v>75</v>
      </c>
      <c r="BK247" s="218">
        <f>ROUND(I247*H247,2)</f>
        <v>0</v>
      </c>
      <c r="BL247" s="16" t="s">
        <v>205</v>
      </c>
      <c r="BM247" s="217" t="s">
        <v>406</v>
      </c>
    </row>
    <row r="248" s="1" customFormat="1">
      <c r="B248" s="37"/>
      <c r="C248" s="38"/>
      <c r="D248" s="219" t="s">
        <v>125</v>
      </c>
      <c r="E248" s="38"/>
      <c r="F248" s="220" t="s">
        <v>407</v>
      </c>
      <c r="G248" s="38"/>
      <c r="H248" s="38"/>
      <c r="I248" s="130"/>
      <c r="J248" s="38"/>
      <c r="K248" s="38"/>
      <c r="L248" s="42"/>
      <c r="M248" s="221"/>
      <c r="N248" s="82"/>
      <c r="O248" s="82"/>
      <c r="P248" s="82"/>
      <c r="Q248" s="82"/>
      <c r="R248" s="82"/>
      <c r="S248" s="82"/>
      <c r="T248" s="83"/>
      <c r="AT248" s="16" t="s">
        <v>125</v>
      </c>
      <c r="AU248" s="16" t="s">
        <v>79</v>
      </c>
    </row>
    <row r="249" s="11" customFormat="1" ht="22.8" customHeight="1">
      <c r="B249" s="190"/>
      <c r="C249" s="191"/>
      <c r="D249" s="192" t="s">
        <v>69</v>
      </c>
      <c r="E249" s="204" t="s">
        <v>408</v>
      </c>
      <c r="F249" s="204" t="s">
        <v>409</v>
      </c>
      <c r="G249" s="191"/>
      <c r="H249" s="191"/>
      <c r="I249" s="194"/>
      <c r="J249" s="205">
        <f>BK249</f>
        <v>0</v>
      </c>
      <c r="K249" s="191"/>
      <c r="L249" s="196"/>
      <c r="M249" s="197"/>
      <c r="N249" s="198"/>
      <c r="O249" s="198"/>
      <c r="P249" s="199">
        <f>SUM(P250:P329)</f>
        <v>0</v>
      </c>
      <c r="Q249" s="198"/>
      <c r="R249" s="199">
        <f>SUM(R250:R329)</f>
        <v>0.45669945000000012</v>
      </c>
      <c r="S249" s="198"/>
      <c r="T249" s="200">
        <f>SUM(T250:T329)</f>
        <v>0</v>
      </c>
      <c r="AR249" s="201" t="s">
        <v>79</v>
      </c>
      <c r="AT249" s="202" t="s">
        <v>69</v>
      </c>
      <c r="AU249" s="202" t="s">
        <v>75</v>
      </c>
      <c r="AY249" s="201" t="s">
        <v>116</v>
      </c>
      <c r="BK249" s="203">
        <f>SUM(BK250:BK329)</f>
        <v>0</v>
      </c>
    </row>
    <row r="250" s="1" customFormat="1" ht="24" customHeight="1">
      <c r="B250" s="37"/>
      <c r="C250" s="206" t="s">
        <v>410</v>
      </c>
      <c r="D250" s="206" t="s">
        <v>118</v>
      </c>
      <c r="E250" s="207" t="s">
        <v>411</v>
      </c>
      <c r="F250" s="208" t="s">
        <v>412</v>
      </c>
      <c r="G250" s="209" t="s">
        <v>201</v>
      </c>
      <c r="H250" s="210">
        <v>204.96000000000001</v>
      </c>
      <c r="I250" s="211"/>
      <c r="J250" s="212">
        <f>ROUND(I250*H250,2)</f>
        <v>0</v>
      </c>
      <c r="K250" s="208" t="s">
        <v>122</v>
      </c>
      <c r="L250" s="42"/>
      <c r="M250" s="213" t="s">
        <v>19</v>
      </c>
      <c r="N250" s="214" t="s">
        <v>41</v>
      </c>
      <c r="O250" s="82"/>
      <c r="P250" s="215">
        <f>O250*H250</f>
        <v>0</v>
      </c>
      <c r="Q250" s="215">
        <v>0.00066</v>
      </c>
      <c r="R250" s="215">
        <f>Q250*H250</f>
        <v>0.13527359999999999</v>
      </c>
      <c r="S250" s="215">
        <v>0</v>
      </c>
      <c r="T250" s="216">
        <f>S250*H250</f>
        <v>0</v>
      </c>
      <c r="AR250" s="217" t="s">
        <v>205</v>
      </c>
      <c r="AT250" s="217" t="s">
        <v>118</v>
      </c>
      <c r="AU250" s="217" t="s">
        <v>79</v>
      </c>
      <c r="AY250" s="16" t="s">
        <v>116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6" t="s">
        <v>75</v>
      </c>
      <c r="BK250" s="218">
        <f>ROUND(I250*H250,2)</f>
        <v>0</v>
      </c>
      <c r="BL250" s="16" t="s">
        <v>205</v>
      </c>
      <c r="BM250" s="217" t="s">
        <v>413</v>
      </c>
    </row>
    <row r="251" s="1" customFormat="1">
      <c r="B251" s="37"/>
      <c r="C251" s="38"/>
      <c r="D251" s="219" t="s">
        <v>125</v>
      </c>
      <c r="E251" s="38"/>
      <c r="F251" s="220" t="s">
        <v>414</v>
      </c>
      <c r="G251" s="38"/>
      <c r="H251" s="38"/>
      <c r="I251" s="130"/>
      <c r="J251" s="38"/>
      <c r="K251" s="38"/>
      <c r="L251" s="42"/>
      <c r="M251" s="221"/>
      <c r="N251" s="82"/>
      <c r="O251" s="82"/>
      <c r="P251" s="82"/>
      <c r="Q251" s="82"/>
      <c r="R251" s="82"/>
      <c r="S251" s="82"/>
      <c r="T251" s="83"/>
      <c r="AT251" s="16" t="s">
        <v>125</v>
      </c>
      <c r="AU251" s="16" t="s">
        <v>79</v>
      </c>
    </row>
    <row r="252" s="12" customFormat="1">
      <c r="B252" s="222"/>
      <c r="C252" s="223"/>
      <c r="D252" s="219" t="s">
        <v>127</v>
      </c>
      <c r="E252" s="224" t="s">
        <v>19</v>
      </c>
      <c r="F252" s="225" t="s">
        <v>415</v>
      </c>
      <c r="G252" s="223"/>
      <c r="H252" s="226">
        <v>90.405000000000001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127</v>
      </c>
      <c r="AU252" s="232" t="s">
        <v>79</v>
      </c>
      <c r="AV252" s="12" t="s">
        <v>79</v>
      </c>
      <c r="AW252" s="12" t="s">
        <v>32</v>
      </c>
      <c r="AX252" s="12" t="s">
        <v>70</v>
      </c>
      <c r="AY252" s="232" t="s">
        <v>116</v>
      </c>
    </row>
    <row r="253" s="12" customFormat="1">
      <c r="B253" s="222"/>
      <c r="C253" s="223"/>
      <c r="D253" s="219" t="s">
        <v>127</v>
      </c>
      <c r="E253" s="224" t="s">
        <v>19</v>
      </c>
      <c r="F253" s="225" t="s">
        <v>416</v>
      </c>
      <c r="G253" s="223"/>
      <c r="H253" s="226">
        <v>114.55500000000001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127</v>
      </c>
      <c r="AU253" s="232" t="s">
        <v>79</v>
      </c>
      <c r="AV253" s="12" t="s">
        <v>79</v>
      </c>
      <c r="AW253" s="12" t="s">
        <v>32</v>
      </c>
      <c r="AX253" s="12" t="s">
        <v>70</v>
      </c>
      <c r="AY253" s="232" t="s">
        <v>116</v>
      </c>
    </row>
    <row r="254" s="13" customFormat="1">
      <c r="B254" s="233"/>
      <c r="C254" s="234"/>
      <c r="D254" s="219" t="s">
        <v>127</v>
      </c>
      <c r="E254" s="235" t="s">
        <v>19</v>
      </c>
      <c r="F254" s="236" t="s">
        <v>158</v>
      </c>
      <c r="G254" s="234"/>
      <c r="H254" s="237">
        <v>204.96000000000001</v>
      </c>
      <c r="I254" s="238"/>
      <c r="J254" s="234"/>
      <c r="K254" s="234"/>
      <c r="L254" s="239"/>
      <c r="M254" s="240"/>
      <c r="N254" s="241"/>
      <c r="O254" s="241"/>
      <c r="P254" s="241"/>
      <c r="Q254" s="241"/>
      <c r="R254" s="241"/>
      <c r="S254" s="241"/>
      <c r="T254" s="242"/>
      <c r="AT254" s="243" t="s">
        <v>127</v>
      </c>
      <c r="AU254" s="243" t="s">
        <v>79</v>
      </c>
      <c r="AV254" s="13" t="s">
        <v>123</v>
      </c>
      <c r="AW254" s="13" t="s">
        <v>32</v>
      </c>
      <c r="AX254" s="13" t="s">
        <v>75</v>
      </c>
      <c r="AY254" s="243" t="s">
        <v>116</v>
      </c>
    </row>
    <row r="255" s="1" customFormat="1" ht="24" customHeight="1">
      <c r="B255" s="37"/>
      <c r="C255" s="206" t="s">
        <v>417</v>
      </c>
      <c r="D255" s="206" t="s">
        <v>118</v>
      </c>
      <c r="E255" s="207" t="s">
        <v>418</v>
      </c>
      <c r="F255" s="208" t="s">
        <v>419</v>
      </c>
      <c r="G255" s="209" t="s">
        <v>201</v>
      </c>
      <c r="H255" s="210">
        <v>98.280000000000001</v>
      </c>
      <c r="I255" s="211"/>
      <c r="J255" s="212">
        <f>ROUND(I255*H255,2)</f>
        <v>0</v>
      </c>
      <c r="K255" s="208" t="s">
        <v>122</v>
      </c>
      <c r="L255" s="42"/>
      <c r="M255" s="213" t="s">
        <v>19</v>
      </c>
      <c r="N255" s="214" t="s">
        <v>41</v>
      </c>
      <c r="O255" s="82"/>
      <c r="P255" s="215">
        <f>O255*H255</f>
        <v>0</v>
      </c>
      <c r="Q255" s="215">
        <v>0.00091</v>
      </c>
      <c r="R255" s="215">
        <f>Q255*H255</f>
        <v>0.089434799999999995</v>
      </c>
      <c r="S255" s="215">
        <v>0</v>
      </c>
      <c r="T255" s="216">
        <f>S255*H255</f>
        <v>0</v>
      </c>
      <c r="AR255" s="217" t="s">
        <v>205</v>
      </c>
      <c r="AT255" s="217" t="s">
        <v>118</v>
      </c>
      <c r="AU255" s="217" t="s">
        <v>79</v>
      </c>
      <c r="AY255" s="16" t="s">
        <v>116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6" t="s">
        <v>75</v>
      </c>
      <c r="BK255" s="218">
        <f>ROUND(I255*H255,2)</f>
        <v>0</v>
      </c>
      <c r="BL255" s="16" t="s">
        <v>205</v>
      </c>
      <c r="BM255" s="217" t="s">
        <v>420</v>
      </c>
    </row>
    <row r="256" s="1" customFormat="1">
      <c r="B256" s="37"/>
      <c r="C256" s="38"/>
      <c r="D256" s="219" t="s">
        <v>125</v>
      </c>
      <c r="E256" s="38"/>
      <c r="F256" s="220" t="s">
        <v>421</v>
      </c>
      <c r="G256" s="38"/>
      <c r="H256" s="38"/>
      <c r="I256" s="130"/>
      <c r="J256" s="38"/>
      <c r="K256" s="38"/>
      <c r="L256" s="42"/>
      <c r="M256" s="221"/>
      <c r="N256" s="82"/>
      <c r="O256" s="82"/>
      <c r="P256" s="82"/>
      <c r="Q256" s="82"/>
      <c r="R256" s="82"/>
      <c r="S256" s="82"/>
      <c r="T256" s="83"/>
      <c r="AT256" s="16" t="s">
        <v>125</v>
      </c>
      <c r="AU256" s="16" t="s">
        <v>79</v>
      </c>
    </row>
    <row r="257" s="12" customFormat="1">
      <c r="B257" s="222"/>
      <c r="C257" s="223"/>
      <c r="D257" s="219" t="s">
        <v>127</v>
      </c>
      <c r="E257" s="224" t="s">
        <v>19</v>
      </c>
      <c r="F257" s="225" t="s">
        <v>422</v>
      </c>
      <c r="G257" s="223"/>
      <c r="H257" s="226">
        <v>34.125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127</v>
      </c>
      <c r="AU257" s="232" t="s">
        <v>79</v>
      </c>
      <c r="AV257" s="12" t="s">
        <v>79</v>
      </c>
      <c r="AW257" s="12" t="s">
        <v>32</v>
      </c>
      <c r="AX257" s="12" t="s">
        <v>70</v>
      </c>
      <c r="AY257" s="232" t="s">
        <v>116</v>
      </c>
    </row>
    <row r="258" s="12" customFormat="1">
      <c r="B258" s="222"/>
      <c r="C258" s="223"/>
      <c r="D258" s="219" t="s">
        <v>127</v>
      </c>
      <c r="E258" s="224" t="s">
        <v>19</v>
      </c>
      <c r="F258" s="225" t="s">
        <v>423</v>
      </c>
      <c r="G258" s="223"/>
      <c r="H258" s="226">
        <v>38.954999999999998</v>
      </c>
      <c r="I258" s="227"/>
      <c r="J258" s="223"/>
      <c r="K258" s="223"/>
      <c r="L258" s="228"/>
      <c r="M258" s="229"/>
      <c r="N258" s="230"/>
      <c r="O258" s="230"/>
      <c r="P258" s="230"/>
      <c r="Q258" s="230"/>
      <c r="R258" s="230"/>
      <c r="S258" s="230"/>
      <c r="T258" s="231"/>
      <c r="AT258" s="232" t="s">
        <v>127</v>
      </c>
      <c r="AU258" s="232" t="s">
        <v>79</v>
      </c>
      <c r="AV258" s="12" t="s">
        <v>79</v>
      </c>
      <c r="AW258" s="12" t="s">
        <v>32</v>
      </c>
      <c r="AX258" s="12" t="s">
        <v>70</v>
      </c>
      <c r="AY258" s="232" t="s">
        <v>116</v>
      </c>
    </row>
    <row r="259" s="12" customFormat="1">
      <c r="B259" s="222"/>
      <c r="C259" s="223"/>
      <c r="D259" s="219" t="s">
        <v>127</v>
      </c>
      <c r="E259" s="224" t="s">
        <v>19</v>
      </c>
      <c r="F259" s="225" t="s">
        <v>424</v>
      </c>
      <c r="G259" s="223"/>
      <c r="H259" s="226">
        <v>25.199999999999999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AT259" s="232" t="s">
        <v>127</v>
      </c>
      <c r="AU259" s="232" t="s">
        <v>79</v>
      </c>
      <c r="AV259" s="12" t="s">
        <v>79</v>
      </c>
      <c r="AW259" s="12" t="s">
        <v>32</v>
      </c>
      <c r="AX259" s="12" t="s">
        <v>70</v>
      </c>
      <c r="AY259" s="232" t="s">
        <v>116</v>
      </c>
    </row>
    <row r="260" s="13" customFormat="1">
      <c r="B260" s="233"/>
      <c r="C260" s="234"/>
      <c r="D260" s="219" t="s">
        <v>127</v>
      </c>
      <c r="E260" s="235" t="s">
        <v>19</v>
      </c>
      <c r="F260" s="236" t="s">
        <v>158</v>
      </c>
      <c r="G260" s="234"/>
      <c r="H260" s="237">
        <v>98.280000000000001</v>
      </c>
      <c r="I260" s="238"/>
      <c r="J260" s="234"/>
      <c r="K260" s="234"/>
      <c r="L260" s="239"/>
      <c r="M260" s="240"/>
      <c r="N260" s="241"/>
      <c r="O260" s="241"/>
      <c r="P260" s="241"/>
      <c r="Q260" s="241"/>
      <c r="R260" s="241"/>
      <c r="S260" s="241"/>
      <c r="T260" s="242"/>
      <c r="AT260" s="243" t="s">
        <v>127</v>
      </c>
      <c r="AU260" s="243" t="s">
        <v>79</v>
      </c>
      <c r="AV260" s="13" t="s">
        <v>123</v>
      </c>
      <c r="AW260" s="13" t="s">
        <v>32</v>
      </c>
      <c r="AX260" s="13" t="s">
        <v>75</v>
      </c>
      <c r="AY260" s="243" t="s">
        <v>116</v>
      </c>
    </row>
    <row r="261" s="1" customFormat="1" ht="24" customHeight="1">
      <c r="B261" s="37"/>
      <c r="C261" s="206" t="s">
        <v>425</v>
      </c>
      <c r="D261" s="206" t="s">
        <v>118</v>
      </c>
      <c r="E261" s="207" t="s">
        <v>426</v>
      </c>
      <c r="F261" s="208" t="s">
        <v>427</v>
      </c>
      <c r="G261" s="209" t="s">
        <v>201</v>
      </c>
      <c r="H261" s="210">
        <v>28.454999999999998</v>
      </c>
      <c r="I261" s="211"/>
      <c r="J261" s="212">
        <f>ROUND(I261*H261,2)</f>
        <v>0</v>
      </c>
      <c r="K261" s="208" t="s">
        <v>122</v>
      </c>
      <c r="L261" s="42"/>
      <c r="M261" s="213" t="s">
        <v>19</v>
      </c>
      <c r="N261" s="214" t="s">
        <v>41</v>
      </c>
      <c r="O261" s="82"/>
      <c r="P261" s="215">
        <f>O261*H261</f>
        <v>0</v>
      </c>
      <c r="Q261" s="215">
        <v>0.0011900000000000001</v>
      </c>
      <c r="R261" s="215">
        <f>Q261*H261</f>
        <v>0.033861450000000001</v>
      </c>
      <c r="S261" s="215">
        <v>0</v>
      </c>
      <c r="T261" s="216">
        <f>S261*H261</f>
        <v>0</v>
      </c>
      <c r="AR261" s="217" t="s">
        <v>205</v>
      </c>
      <c r="AT261" s="217" t="s">
        <v>118</v>
      </c>
      <c r="AU261" s="217" t="s">
        <v>79</v>
      </c>
      <c r="AY261" s="16" t="s">
        <v>116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6" t="s">
        <v>75</v>
      </c>
      <c r="BK261" s="218">
        <f>ROUND(I261*H261,2)</f>
        <v>0</v>
      </c>
      <c r="BL261" s="16" t="s">
        <v>205</v>
      </c>
      <c r="BM261" s="217" t="s">
        <v>428</v>
      </c>
    </row>
    <row r="262" s="1" customFormat="1">
      <c r="B262" s="37"/>
      <c r="C262" s="38"/>
      <c r="D262" s="219" t="s">
        <v>125</v>
      </c>
      <c r="E262" s="38"/>
      <c r="F262" s="220" t="s">
        <v>429</v>
      </c>
      <c r="G262" s="38"/>
      <c r="H262" s="38"/>
      <c r="I262" s="130"/>
      <c r="J262" s="38"/>
      <c r="K262" s="38"/>
      <c r="L262" s="42"/>
      <c r="M262" s="221"/>
      <c r="N262" s="82"/>
      <c r="O262" s="82"/>
      <c r="P262" s="82"/>
      <c r="Q262" s="82"/>
      <c r="R262" s="82"/>
      <c r="S262" s="82"/>
      <c r="T262" s="83"/>
      <c r="AT262" s="16" t="s">
        <v>125</v>
      </c>
      <c r="AU262" s="16" t="s">
        <v>79</v>
      </c>
    </row>
    <row r="263" s="12" customFormat="1">
      <c r="B263" s="222"/>
      <c r="C263" s="223"/>
      <c r="D263" s="219" t="s">
        <v>127</v>
      </c>
      <c r="E263" s="224" t="s">
        <v>19</v>
      </c>
      <c r="F263" s="225" t="s">
        <v>430</v>
      </c>
      <c r="G263" s="223"/>
      <c r="H263" s="226">
        <v>9.4499999999999993</v>
      </c>
      <c r="I263" s="227"/>
      <c r="J263" s="223"/>
      <c r="K263" s="223"/>
      <c r="L263" s="228"/>
      <c r="M263" s="229"/>
      <c r="N263" s="230"/>
      <c r="O263" s="230"/>
      <c r="P263" s="230"/>
      <c r="Q263" s="230"/>
      <c r="R263" s="230"/>
      <c r="S263" s="230"/>
      <c r="T263" s="231"/>
      <c r="AT263" s="232" t="s">
        <v>127</v>
      </c>
      <c r="AU263" s="232" t="s">
        <v>79</v>
      </c>
      <c r="AV263" s="12" t="s">
        <v>79</v>
      </c>
      <c r="AW263" s="12" t="s">
        <v>32</v>
      </c>
      <c r="AX263" s="12" t="s">
        <v>70</v>
      </c>
      <c r="AY263" s="232" t="s">
        <v>116</v>
      </c>
    </row>
    <row r="264" s="12" customFormat="1">
      <c r="B264" s="222"/>
      <c r="C264" s="223"/>
      <c r="D264" s="219" t="s">
        <v>127</v>
      </c>
      <c r="E264" s="224" t="s">
        <v>19</v>
      </c>
      <c r="F264" s="225" t="s">
        <v>431</v>
      </c>
      <c r="G264" s="223"/>
      <c r="H264" s="226">
        <v>19.004999999999999</v>
      </c>
      <c r="I264" s="227"/>
      <c r="J264" s="223"/>
      <c r="K264" s="223"/>
      <c r="L264" s="228"/>
      <c r="M264" s="229"/>
      <c r="N264" s="230"/>
      <c r="O264" s="230"/>
      <c r="P264" s="230"/>
      <c r="Q264" s="230"/>
      <c r="R264" s="230"/>
      <c r="S264" s="230"/>
      <c r="T264" s="231"/>
      <c r="AT264" s="232" t="s">
        <v>127</v>
      </c>
      <c r="AU264" s="232" t="s">
        <v>79</v>
      </c>
      <c r="AV264" s="12" t="s">
        <v>79</v>
      </c>
      <c r="AW264" s="12" t="s">
        <v>32</v>
      </c>
      <c r="AX264" s="12" t="s">
        <v>70</v>
      </c>
      <c r="AY264" s="232" t="s">
        <v>116</v>
      </c>
    </row>
    <row r="265" s="13" customFormat="1">
      <c r="B265" s="233"/>
      <c r="C265" s="234"/>
      <c r="D265" s="219" t="s">
        <v>127</v>
      </c>
      <c r="E265" s="235" t="s">
        <v>19</v>
      </c>
      <c r="F265" s="236" t="s">
        <v>158</v>
      </c>
      <c r="G265" s="234"/>
      <c r="H265" s="237">
        <v>28.454999999999998</v>
      </c>
      <c r="I265" s="238"/>
      <c r="J265" s="234"/>
      <c r="K265" s="234"/>
      <c r="L265" s="239"/>
      <c r="M265" s="240"/>
      <c r="N265" s="241"/>
      <c r="O265" s="241"/>
      <c r="P265" s="241"/>
      <c r="Q265" s="241"/>
      <c r="R265" s="241"/>
      <c r="S265" s="241"/>
      <c r="T265" s="242"/>
      <c r="AT265" s="243" t="s">
        <v>127</v>
      </c>
      <c r="AU265" s="243" t="s">
        <v>79</v>
      </c>
      <c r="AV265" s="13" t="s">
        <v>123</v>
      </c>
      <c r="AW265" s="13" t="s">
        <v>32</v>
      </c>
      <c r="AX265" s="13" t="s">
        <v>75</v>
      </c>
      <c r="AY265" s="243" t="s">
        <v>116</v>
      </c>
    </row>
    <row r="266" s="1" customFormat="1" ht="24" customHeight="1">
      <c r="B266" s="37"/>
      <c r="C266" s="206" t="s">
        <v>432</v>
      </c>
      <c r="D266" s="206" t="s">
        <v>118</v>
      </c>
      <c r="E266" s="207" t="s">
        <v>433</v>
      </c>
      <c r="F266" s="208" t="s">
        <v>434</v>
      </c>
      <c r="G266" s="209" t="s">
        <v>201</v>
      </c>
      <c r="H266" s="210">
        <v>35.280000000000001</v>
      </c>
      <c r="I266" s="211"/>
      <c r="J266" s="212">
        <f>ROUND(I266*H266,2)</f>
        <v>0</v>
      </c>
      <c r="K266" s="208" t="s">
        <v>122</v>
      </c>
      <c r="L266" s="42"/>
      <c r="M266" s="213" t="s">
        <v>19</v>
      </c>
      <c r="N266" s="214" t="s">
        <v>41</v>
      </c>
      <c r="O266" s="82"/>
      <c r="P266" s="215">
        <f>O266*H266</f>
        <v>0</v>
      </c>
      <c r="Q266" s="215">
        <v>0.0025200000000000001</v>
      </c>
      <c r="R266" s="215">
        <f>Q266*H266</f>
        <v>0.088905600000000001</v>
      </c>
      <c r="S266" s="215">
        <v>0</v>
      </c>
      <c r="T266" s="216">
        <f>S266*H266</f>
        <v>0</v>
      </c>
      <c r="AR266" s="217" t="s">
        <v>205</v>
      </c>
      <c r="AT266" s="217" t="s">
        <v>118</v>
      </c>
      <c r="AU266" s="217" t="s">
        <v>79</v>
      </c>
      <c r="AY266" s="16" t="s">
        <v>116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6" t="s">
        <v>75</v>
      </c>
      <c r="BK266" s="218">
        <f>ROUND(I266*H266,2)</f>
        <v>0</v>
      </c>
      <c r="BL266" s="16" t="s">
        <v>205</v>
      </c>
      <c r="BM266" s="217" t="s">
        <v>435</v>
      </c>
    </row>
    <row r="267" s="1" customFormat="1">
      <c r="B267" s="37"/>
      <c r="C267" s="38"/>
      <c r="D267" s="219" t="s">
        <v>125</v>
      </c>
      <c r="E267" s="38"/>
      <c r="F267" s="220" t="s">
        <v>436</v>
      </c>
      <c r="G267" s="38"/>
      <c r="H267" s="38"/>
      <c r="I267" s="130"/>
      <c r="J267" s="38"/>
      <c r="K267" s="38"/>
      <c r="L267" s="42"/>
      <c r="M267" s="221"/>
      <c r="N267" s="82"/>
      <c r="O267" s="82"/>
      <c r="P267" s="82"/>
      <c r="Q267" s="82"/>
      <c r="R267" s="82"/>
      <c r="S267" s="82"/>
      <c r="T267" s="83"/>
      <c r="AT267" s="16" t="s">
        <v>125</v>
      </c>
      <c r="AU267" s="16" t="s">
        <v>79</v>
      </c>
    </row>
    <row r="268" s="12" customFormat="1">
      <c r="B268" s="222"/>
      <c r="C268" s="223"/>
      <c r="D268" s="219" t="s">
        <v>127</v>
      </c>
      <c r="E268" s="224" t="s">
        <v>19</v>
      </c>
      <c r="F268" s="225" t="s">
        <v>437</v>
      </c>
      <c r="G268" s="223"/>
      <c r="H268" s="226">
        <v>30.555</v>
      </c>
      <c r="I268" s="227"/>
      <c r="J268" s="223"/>
      <c r="K268" s="223"/>
      <c r="L268" s="228"/>
      <c r="M268" s="229"/>
      <c r="N268" s="230"/>
      <c r="O268" s="230"/>
      <c r="P268" s="230"/>
      <c r="Q268" s="230"/>
      <c r="R268" s="230"/>
      <c r="S268" s="230"/>
      <c r="T268" s="231"/>
      <c r="AT268" s="232" t="s">
        <v>127</v>
      </c>
      <c r="AU268" s="232" t="s">
        <v>79</v>
      </c>
      <c r="AV268" s="12" t="s">
        <v>79</v>
      </c>
      <c r="AW268" s="12" t="s">
        <v>32</v>
      </c>
      <c r="AX268" s="12" t="s">
        <v>70</v>
      </c>
      <c r="AY268" s="232" t="s">
        <v>116</v>
      </c>
    </row>
    <row r="269" s="12" customFormat="1">
      <c r="B269" s="222"/>
      <c r="C269" s="223"/>
      <c r="D269" s="219" t="s">
        <v>127</v>
      </c>
      <c r="E269" s="224" t="s">
        <v>19</v>
      </c>
      <c r="F269" s="225" t="s">
        <v>438</v>
      </c>
      <c r="G269" s="223"/>
      <c r="H269" s="226">
        <v>4.7249999999999996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127</v>
      </c>
      <c r="AU269" s="232" t="s">
        <v>79</v>
      </c>
      <c r="AV269" s="12" t="s">
        <v>79</v>
      </c>
      <c r="AW269" s="12" t="s">
        <v>32</v>
      </c>
      <c r="AX269" s="12" t="s">
        <v>70</v>
      </c>
      <c r="AY269" s="232" t="s">
        <v>116</v>
      </c>
    </row>
    <row r="270" s="13" customFormat="1">
      <c r="B270" s="233"/>
      <c r="C270" s="234"/>
      <c r="D270" s="219" t="s">
        <v>127</v>
      </c>
      <c r="E270" s="235" t="s">
        <v>19</v>
      </c>
      <c r="F270" s="236" t="s">
        <v>158</v>
      </c>
      <c r="G270" s="234"/>
      <c r="H270" s="237">
        <v>35.280000000000001</v>
      </c>
      <c r="I270" s="238"/>
      <c r="J270" s="234"/>
      <c r="K270" s="234"/>
      <c r="L270" s="239"/>
      <c r="M270" s="240"/>
      <c r="N270" s="241"/>
      <c r="O270" s="241"/>
      <c r="P270" s="241"/>
      <c r="Q270" s="241"/>
      <c r="R270" s="241"/>
      <c r="S270" s="241"/>
      <c r="T270" s="242"/>
      <c r="AT270" s="243" t="s">
        <v>127</v>
      </c>
      <c r="AU270" s="243" t="s">
        <v>79</v>
      </c>
      <c r="AV270" s="13" t="s">
        <v>123</v>
      </c>
      <c r="AW270" s="13" t="s">
        <v>32</v>
      </c>
      <c r="AX270" s="13" t="s">
        <v>75</v>
      </c>
      <c r="AY270" s="243" t="s">
        <v>116</v>
      </c>
    </row>
    <row r="271" s="1" customFormat="1" ht="24" customHeight="1">
      <c r="B271" s="37"/>
      <c r="C271" s="206" t="s">
        <v>439</v>
      </c>
      <c r="D271" s="206" t="s">
        <v>118</v>
      </c>
      <c r="E271" s="207" t="s">
        <v>440</v>
      </c>
      <c r="F271" s="208" t="s">
        <v>441</v>
      </c>
      <c r="G271" s="209" t="s">
        <v>201</v>
      </c>
      <c r="H271" s="210">
        <v>9.4499999999999993</v>
      </c>
      <c r="I271" s="211"/>
      <c r="J271" s="212">
        <f>ROUND(I271*H271,2)</f>
        <v>0</v>
      </c>
      <c r="K271" s="208" t="s">
        <v>122</v>
      </c>
      <c r="L271" s="42"/>
      <c r="M271" s="213" t="s">
        <v>19</v>
      </c>
      <c r="N271" s="214" t="s">
        <v>41</v>
      </c>
      <c r="O271" s="82"/>
      <c r="P271" s="215">
        <f>O271*H271</f>
        <v>0</v>
      </c>
      <c r="Q271" s="215">
        <v>0.0035000000000000001</v>
      </c>
      <c r="R271" s="215">
        <f>Q271*H271</f>
        <v>0.033075</v>
      </c>
      <c r="S271" s="215">
        <v>0</v>
      </c>
      <c r="T271" s="216">
        <f>S271*H271</f>
        <v>0</v>
      </c>
      <c r="AR271" s="217" t="s">
        <v>205</v>
      </c>
      <c r="AT271" s="217" t="s">
        <v>118</v>
      </c>
      <c r="AU271" s="217" t="s">
        <v>79</v>
      </c>
      <c r="AY271" s="16" t="s">
        <v>116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6" t="s">
        <v>75</v>
      </c>
      <c r="BK271" s="218">
        <f>ROUND(I271*H271,2)</f>
        <v>0</v>
      </c>
      <c r="BL271" s="16" t="s">
        <v>205</v>
      </c>
      <c r="BM271" s="217" t="s">
        <v>442</v>
      </c>
    </row>
    <row r="272" s="1" customFormat="1">
      <c r="B272" s="37"/>
      <c r="C272" s="38"/>
      <c r="D272" s="219" t="s">
        <v>125</v>
      </c>
      <c r="E272" s="38"/>
      <c r="F272" s="220" t="s">
        <v>443</v>
      </c>
      <c r="G272" s="38"/>
      <c r="H272" s="38"/>
      <c r="I272" s="130"/>
      <c r="J272" s="38"/>
      <c r="K272" s="38"/>
      <c r="L272" s="42"/>
      <c r="M272" s="221"/>
      <c r="N272" s="82"/>
      <c r="O272" s="82"/>
      <c r="P272" s="82"/>
      <c r="Q272" s="82"/>
      <c r="R272" s="82"/>
      <c r="S272" s="82"/>
      <c r="T272" s="83"/>
      <c r="AT272" s="16" t="s">
        <v>125</v>
      </c>
      <c r="AU272" s="16" t="s">
        <v>79</v>
      </c>
    </row>
    <row r="273" s="12" customFormat="1">
      <c r="B273" s="222"/>
      <c r="C273" s="223"/>
      <c r="D273" s="219" t="s">
        <v>127</v>
      </c>
      <c r="E273" s="224" t="s">
        <v>19</v>
      </c>
      <c r="F273" s="225" t="s">
        <v>444</v>
      </c>
      <c r="G273" s="223"/>
      <c r="H273" s="226">
        <v>9.4499999999999993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127</v>
      </c>
      <c r="AU273" s="232" t="s">
        <v>79</v>
      </c>
      <c r="AV273" s="12" t="s">
        <v>79</v>
      </c>
      <c r="AW273" s="12" t="s">
        <v>32</v>
      </c>
      <c r="AX273" s="12" t="s">
        <v>75</v>
      </c>
      <c r="AY273" s="232" t="s">
        <v>116</v>
      </c>
    </row>
    <row r="274" s="1" customFormat="1" ht="16.5" customHeight="1">
      <c r="B274" s="37"/>
      <c r="C274" s="206" t="s">
        <v>445</v>
      </c>
      <c r="D274" s="206" t="s">
        <v>118</v>
      </c>
      <c r="E274" s="207" t="s">
        <v>446</v>
      </c>
      <c r="F274" s="208" t="s">
        <v>447</v>
      </c>
      <c r="G274" s="209" t="s">
        <v>201</v>
      </c>
      <c r="H274" s="210">
        <v>1</v>
      </c>
      <c r="I274" s="211"/>
      <c r="J274" s="212">
        <f>ROUND(I274*H274,2)</f>
        <v>0</v>
      </c>
      <c r="K274" s="208" t="s">
        <v>122</v>
      </c>
      <c r="L274" s="42"/>
      <c r="M274" s="213" t="s">
        <v>19</v>
      </c>
      <c r="N274" s="214" t="s">
        <v>41</v>
      </c>
      <c r="O274" s="82"/>
      <c r="P274" s="215">
        <f>O274*H274</f>
        <v>0</v>
      </c>
      <c r="Q274" s="215">
        <v>0.0086099999999999996</v>
      </c>
      <c r="R274" s="215">
        <f>Q274*H274</f>
        <v>0.0086099999999999996</v>
      </c>
      <c r="S274" s="215">
        <v>0</v>
      </c>
      <c r="T274" s="216">
        <f>S274*H274</f>
        <v>0</v>
      </c>
      <c r="AR274" s="217" t="s">
        <v>205</v>
      </c>
      <c r="AT274" s="217" t="s">
        <v>118</v>
      </c>
      <c r="AU274" s="217" t="s">
        <v>79</v>
      </c>
      <c r="AY274" s="16" t="s">
        <v>116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6" t="s">
        <v>75</v>
      </c>
      <c r="BK274" s="218">
        <f>ROUND(I274*H274,2)</f>
        <v>0</v>
      </c>
      <c r="BL274" s="16" t="s">
        <v>205</v>
      </c>
      <c r="BM274" s="217" t="s">
        <v>448</v>
      </c>
    </row>
    <row r="275" s="1" customFormat="1">
      <c r="B275" s="37"/>
      <c r="C275" s="38"/>
      <c r="D275" s="219" t="s">
        <v>125</v>
      </c>
      <c r="E275" s="38"/>
      <c r="F275" s="220" t="s">
        <v>449</v>
      </c>
      <c r="G275" s="38"/>
      <c r="H275" s="38"/>
      <c r="I275" s="130"/>
      <c r="J275" s="38"/>
      <c r="K275" s="38"/>
      <c r="L275" s="42"/>
      <c r="M275" s="221"/>
      <c r="N275" s="82"/>
      <c r="O275" s="82"/>
      <c r="P275" s="82"/>
      <c r="Q275" s="82"/>
      <c r="R275" s="82"/>
      <c r="S275" s="82"/>
      <c r="T275" s="83"/>
      <c r="AT275" s="16" t="s">
        <v>125</v>
      </c>
      <c r="AU275" s="16" t="s">
        <v>79</v>
      </c>
    </row>
    <row r="276" s="12" customFormat="1">
      <c r="B276" s="222"/>
      <c r="C276" s="223"/>
      <c r="D276" s="219" t="s">
        <v>127</v>
      </c>
      <c r="E276" s="224" t="s">
        <v>19</v>
      </c>
      <c r="F276" s="225" t="s">
        <v>75</v>
      </c>
      <c r="G276" s="223"/>
      <c r="H276" s="226">
        <v>1</v>
      </c>
      <c r="I276" s="227"/>
      <c r="J276" s="223"/>
      <c r="K276" s="223"/>
      <c r="L276" s="228"/>
      <c r="M276" s="229"/>
      <c r="N276" s="230"/>
      <c r="O276" s="230"/>
      <c r="P276" s="230"/>
      <c r="Q276" s="230"/>
      <c r="R276" s="230"/>
      <c r="S276" s="230"/>
      <c r="T276" s="231"/>
      <c r="AT276" s="232" t="s">
        <v>127</v>
      </c>
      <c r="AU276" s="232" t="s">
        <v>79</v>
      </c>
      <c r="AV276" s="12" t="s">
        <v>79</v>
      </c>
      <c r="AW276" s="12" t="s">
        <v>32</v>
      </c>
      <c r="AX276" s="12" t="s">
        <v>75</v>
      </c>
      <c r="AY276" s="232" t="s">
        <v>116</v>
      </c>
    </row>
    <row r="277" s="1" customFormat="1" ht="36" customHeight="1">
      <c r="B277" s="37"/>
      <c r="C277" s="206" t="s">
        <v>450</v>
      </c>
      <c r="D277" s="206" t="s">
        <v>118</v>
      </c>
      <c r="E277" s="207" t="s">
        <v>451</v>
      </c>
      <c r="F277" s="208" t="s">
        <v>452</v>
      </c>
      <c r="G277" s="209" t="s">
        <v>201</v>
      </c>
      <c r="H277" s="210">
        <v>90.405000000000001</v>
      </c>
      <c r="I277" s="211"/>
      <c r="J277" s="212">
        <f>ROUND(I277*H277,2)</f>
        <v>0</v>
      </c>
      <c r="K277" s="208" t="s">
        <v>122</v>
      </c>
      <c r="L277" s="42"/>
      <c r="M277" s="213" t="s">
        <v>19</v>
      </c>
      <c r="N277" s="214" t="s">
        <v>41</v>
      </c>
      <c r="O277" s="82"/>
      <c r="P277" s="215">
        <f>O277*H277</f>
        <v>0</v>
      </c>
      <c r="Q277" s="215">
        <v>6.9999999999999994E-05</v>
      </c>
      <c r="R277" s="215">
        <f>Q277*H277</f>
        <v>0.0063283499999999999</v>
      </c>
      <c r="S277" s="215">
        <v>0</v>
      </c>
      <c r="T277" s="216">
        <f>S277*H277</f>
        <v>0</v>
      </c>
      <c r="AR277" s="217" t="s">
        <v>205</v>
      </c>
      <c r="AT277" s="217" t="s">
        <v>118</v>
      </c>
      <c r="AU277" s="217" t="s">
        <v>79</v>
      </c>
      <c r="AY277" s="16" t="s">
        <v>116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6" t="s">
        <v>75</v>
      </c>
      <c r="BK277" s="218">
        <f>ROUND(I277*H277,2)</f>
        <v>0</v>
      </c>
      <c r="BL277" s="16" t="s">
        <v>205</v>
      </c>
      <c r="BM277" s="217" t="s">
        <v>453</v>
      </c>
    </row>
    <row r="278" s="1" customFormat="1">
      <c r="B278" s="37"/>
      <c r="C278" s="38"/>
      <c r="D278" s="219" t="s">
        <v>125</v>
      </c>
      <c r="E278" s="38"/>
      <c r="F278" s="220" t="s">
        <v>454</v>
      </c>
      <c r="G278" s="38"/>
      <c r="H278" s="38"/>
      <c r="I278" s="130"/>
      <c r="J278" s="38"/>
      <c r="K278" s="38"/>
      <c r="L278" s="42"/>
      <c r="M278" s="221"/>
      <c r="N278" s="82"/>
      <c r="O278" s="82"/>
      <c r="P278" s="82"/>
      <c r="Q278" s="82"/>
      <c r="R278" s="82"/>
      <c r="S278" s="82"/>
      <c r="T278" s="83"/>
      <c r="AT278" s="16" t="s">
        <v>125</v>
      </c>
      <c r="AU278" s="16" t="s">
        <v>79</v>
      </c>
    </row>
    <row r="279" s="12" customFormat="1">
      <c r="B279" s="222"/>
      <c r="C279" s="223"/>
      <c r="D279" s="219" t="s">
        <v>127</v>
      </c>
      <c r="E279" s="224" t="s">
        <v>19</v>
      </c>
      <c r="F279" s="225" t="s">
        <v>415</v>
      </c>
      <c r="G279" s="223"/>
      <c r="H279" s="226">
        <v>90.405000000000001</v>
      </c>
      <c r="I279" s="227"/>
      <c r="J279" s="223"/>
      <c r="K279" s="223"/>
      <c r="L279" s="228"/>
      <c r="M279" s="229"/>
      <c r="N279" s="230"/>
      <c r="O279" s="230"/>
      <c r="P279" s="230"/>
      <c r="Q279" s="230"/>
      <c r="R279" s="230"/>
      <c r="S279" s="230"/>
      <c r="T279" s="231"/>
      <c r="AT279" s="232" t="s">
        <v>127</v>
      </c>
      <c r="AU279" s="232" t="s">
        <v>79</v>
      </c>
      <c r="AV279" s="12" t="s">
        <v>79</v>
      </c>
      <c r="AW279" s="12" t="s">
        <v>32</v>
      </c>
      <c r="AX279" s="12" t="s">
        <v>75</v>
      </c>
      <c r="AY279" s="232" t="s">
        <v>116</v>
      </c>
    </row>
    <row r="280" s="1" customFormat="1" ht="36" customHeight="1">
      <c r="B280" s="37"/>
      <c r="C280" s="206" t="s">
        <v>455</v>
      </c>
      <c r="D280" s="206" t="s">
        <v>118</v>
      </c>
      <c r="E280" s="207" t="s">
        <v>456</v>
      </c>
      <c r="F280" s="208" t="s">
        <v>457</v>
      </c>
      <c r="G280" s="209" t="s">
        <v>201</v>
      </c>
      <c r="H280" s="210">
        <v>108.78</v>
      </c>
      <c r="I280" s="211"/>
      <c r="J280" s="212">
        <f>ROUND(I280*H280,2)</f>
        <v>0</v>
      </c>
      <c r="K280" s="208" t="s">
        <v>122</v>
      </c>
      <c r="L280" s="42"/>
      <c r="M280" s="213" t="s">
        <v>19</v>
      </c>
      <c r="N280" s="214" t="s">
        <v>41</v>
      </c>
      <c r="O280" s="82"/>
      <c r="P280" s="215">
        <f>O280*H280</f>
        <v>0</v>
      </c>
      <c r="Q280" s="215">
        <v>9.0000000000000006E-05</v>
      </c>
      <c r="R280" s="215">
        <f>Q280*H280</f>
        <v>0.0097902000000000006</v>
      </c>
      <c r="S280" s="215">
        <v>0</v>
      </c>
      <c r="T280" s="216">
        <f>S280*H280</f>
        <v>0</v>
      </c>
      <c r="AR280" s="217" t="s">
        <v>205</v>
      </c>
      <c r="AT280" s="217" t="s">
        <v>118</v>
      </c>
      <c r="AU280" s="217" t="s">
        <v>79</v>
      </c>
      <c r="AY280" s="16" t="s">
        <v>116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6" t="s">
        <v>75</v>
      </c>
      <c r="BK280" s="218">
        <f>ROUND(I280*H280,2)</f>
        <v>0</v>
      </c>
      <c r="BL280" s="16" t="s">
        <v>205</v>
      </c>
      <c r="BM280" s="217" t="s">
        <v>458</v>
      </c>
    </row>
    <row r="281" s="1" customFormat="1">
      <c r="B281" s="37"/>
      <c r="C281" s="38"/>
      <c r="D281" s="219" t="s">
        <v>125</v>
      </c>
      <c r="E281" s="38"/>
      <c r="F281" s="220" t="s">
        <v>459</v>
      </c>
      <c r="G281" s="38"/>
      <c r="H281" s="38"/>
      <c r="I281" s="130"/>
      <c r="J281" s="38"/>
      <c r="K281" s="38"/>
      <c r="L281" s="42"/>
      <c r="M281" s="221"/>
      <c r="N281" s="82"/>
      <c r="O281" s="82"/>
      <c r="P281" s="82"/>
      <c r="Q281" s="82"/>
      <c r="R281" s="82"/>
      <c r="S281" s="82"/>
      <c r="T281" s="83"/>
      <c r="AT281" s="16" t="s">
        <v>125</v>
      </c>
      <c r="AU281" s="16" t="s">
        <v>79</v>
      </c>
    </row>
    <row r="282" s="12" customFormat="1">
      <c r="B282" s="222"/>
      <c r="C282" s="223"/>
      <c r="D282" s="219" t="s">
        <v>127</v>
      </c>
      <c r="E282" s="224" t="s">
        <v>19</v>
      </c>
      <c r="F282" s="225" t="s">
        <v>460</v>
      </c>
      <c r="G282" s="223"/>
      <c r="H282" s="226">
        <v>108.78</v>
      </c>
      <c r="I282" s="227"/>
      <c r="J282" s="223"/>
      <c r="K282" s="223"/>
      <c r="L282" s="228"/>
      <c r="M282" s="229"/>
      <c r="N282" s="230"/>
      <c r="O282" s="230"/>
      <c r="P282" s="230"/>
      <c r="Q282" s="230"/>
      <c r="R282" s="230"/>
      <c r="S282" s="230"/>
      <c r="T282" s="231"/>
      <c r="AT282" s="232" t="s">
        <v>127</v>
      </c>
      <c r="AU282" s="232" t="s">
        <v>79</v>
      </c>
      <c r="AV282" s="12" t="s">
        <v>79</v>
      </c>
      <c r="AW282" s="12" t="s">
        <v>32</v>
      </c>
      <c r="AX282" s="12" t="s">
        <v>75</v>
      </c>
      <c r="AY282" s="232" t="s">
        <v>116</v>
      </c>
    </row>
    <row r="283" s="1" customFormat="1" ht="36" customHeight="1">
      <c r="B283" s="37"/>
      <c r="C283" s="206" t="s">
        <v>461</v>
      </c>
      <c r="D283" s="206" t="s">
        <v>118</v>
      </c>
      <c r="E283" s="207" t="s">
        <v>462</v>
      </c>
      <c r="F283" s="208" t="s">
        <v>463</v>
      </c>
      <c r="G283" s="209" t="s">
        <v>201</v>
      </c>
      <c r="H283" s="210">
        <v>114.55500000000001</v>
      </c>
      <c r="I283" s="211"/>
      <c r="J283" s="212">
        <f>ROUND(I283*H283,2)</f>
        <v>0</v>
      </c>
      <c r="K283" s="208" t="s">
        <v>122</v>
      </c>
      <c r="L283" s="42"/>
      <c r="M283" s="213" t="s">
        <v>19</v>
      </c>
      <c r="N283" s="214" t="s">
        <v>41</v>
      </c>
      <c r="O283" s="82"/>
      <c r="P283" s="215">
        <f>O283*H283</f>
        <v>0</v>
      </c>
      <c r="Q283" s="215">
        <v>0.00012</v>
      </c>
      <c r="R283" s="215">
        <f>Q283*H283</f>
        <v>0.013746600000000001</v>
      </c>
      <c r="S283" s="215">
        <v>0</v>
      </c>
      <c r="T283" s="216">
        <f>S283*H283</f>
        <v>0</v>
      </c>
      <c r="AR283" s="217" t="s">
        <v>205</v>
      </c>
      <c r="AT283" s="217" t="s">
        <v>118</v>
      </c>
      <c r="AU283" s="217" t="s">
        <v>79</v>
      </c>
      <c r="AY283" s="16" t="s">
        <v>116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6" t="s">
        <v>75</v>
      </c>
      <c r="BK283" s="218">
        <f>ROUND(I283*H283,2)</f>
        <v>0</v>
      </c>
      <c r="BL283" s="16" t="s">
        <v>205</v>
      </c>
      <c r="BM283" s="217" t="s">
        <v>464</v>
      </c>
    </row>
    <row r="284" s="1" customFormat="1">
      <c r="B284" s="37"/>
      <c r="C284" s="38"/>
      <c r="D284" s="219" t="s">
        <v>125</v>
      </c>
      <c r="E284" s="38"/>
      <c r="F284" s="220" t="s">
        <v>465</v>
      </c>
      <c r="G284" s="38"/>
      <c r="H284" s="38"/>
      <c r="I284" s="130"/>
      <c r="J284" s="38"/>
      <c r="K284" s="38"/>
      <c r="L284" s="42"/>
      <c r="M284" s="221"/>
      <c r="N284" s="82"/>
      <c r="O284" s="82"/>
      <c r="P284" s="82"/>
      <c r="Q284" s="82"/>
      <c r="R284" s="82"/>
      <c r="S284" s="82"/>
      <c r="T284" s="83"/>
      <c r="AT284" s="16" t="s">
        <v>125</v>
      </c>
      <c r="AU284" s="16" t="s">
        <v>79</v>
      </c>
    </row>
    <row r="285" s="12" customFormat="1">
      <c r="B285" s="222"/>
      <c r="C285" s="223"/>
      <c r="D285" s="219" t="s">
        <v>127</v>
      </c>
      <c r="E285" s="224" t="s">
        <v>19</v>
      </c>
      <c r="F285" s="225" t="s">
        <v>416</v>
      </c>
      <c r="G285" s="223"/>
      <c r="H285" s="226">
        <v>114.55500000000001</v>
      </c>
      <c r="I285" s="227"/>
      <c r="J285" s="223"/>
      <c r="K285" s="223"/>
      <c r="L285" s="228"/>
      <c r="M285" s="229"/>
      <c r="N285" s="230"/>
      <c r="O285" s="230"/>
      <c r="P285" s="230"/>
      <c r="Q285" s="230"/>
      <c r="R285" s="230"/>
      <c r="S285" s="230"/>
      <c r="T285" s="231"/>
      <c r="AT285" s="232" t="s">
        <v>127</v>
      </c>
      <c r="AU285" s="232" t="s">
        <v>79</v>
      </c>
      <c r="AV285" s="12" t="s">
        <v>79</v>
      </c>
      <c r="AW285" s="12" t="s">
        <v>32</v>
      </c>
      <c r="AX285" s="12" t="s">
        <v>75</v>
      </c>
      <c r="AY285" s="232" t="s">
        <v>116</v>
      </c>
    </row>
    <row r="286" s="1" customFormat="1" ht="36" customHeight="1">
      <c r="B286" s="37"/>
      <c r="C286" s="206" t="s">
        <v>466</v>
      </c>
      <c r="D286" s="206" t="s">
        <v>118</v>
      </c>
      <c r="E286" s="207" t="s">
        <v>467</v>
      </c>
      <c r="F286" s="208" t="s">
        <v>468</v>
      </c>
      <c r="G286" s="209" t="s">
        <v>201</v>
      </c>
      <c r="H286" s="210">
        <v>62.685000000000002</v>
      </c>
      <c r="I286" s="211"/>
      <c r="J286" s="212">
        <f>ROUND(I286*H286,2)</f>
        <v>0</v>
      </c>
      <c r="K286" s="208" t="s">
        <v>122</v>
      </c>
      <c r="L286" s="42"/>
      <c r="M286" s="213" t="s">
        <v>19</v>
      </c>
      <c r="N286" s="214" t="s">
        <v>41</v>
      </c>
      <c r="O286" s="82"/>
      <c r="P286" s="215">
        <f>O286*H286</f>
        <v>0</v>
      </c>
      <c r="Q286" s="215">
        <v>0.00016000000000000001</v>
      </c>
      <c r="R286" s="215">
        <f>Q286*H286</f>
        <v>0.010029600000000001</v>
      </c>
      <c r="S286" s="215">
        <v>0</v>
      </c>
      <c r="T286" s="216">
        <f>S286*H286</f>
        <v>0</v>
      </c>
      <c r="AR286" s="217" t="s">
        <v>205</v>
      </c>
      <c r="AT286" s="217" t="s">
        <v>118</v>
      </c>
      <c r="AU286" s="217" t="s">
        <v>79</v>
      </c>
      <c r="AY286" s="16" t="s">
        <v>116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6" t="s">
        <v>75</v>
      </c>
      <c r="BK286" s="218">
        <f>ROUND(I286*H286,2)</f>
        <v>0</v>
      </c>
      <c r="BL286" s="16" t="s">
        <v>205</v>
      </c>
      <c r="BM286" s="217" t="s">
        <v>469</v>
      </c>
    </row>
    <row r="287" s="1" customFormat="1">
      <c r="B287" s="37"/>
      <c r="C287" s="38"/>
      <c r="D287" s="219" t="s">
        <v>125</v>
      </c>
      <c r="E287" s="38"/>
      <c r="F287" s="220" t="s">
        <v>470</v>
      </c>
      <c r="G287" s="38"/>
      <c r="H287" s="38"/>
      <c r="I287" s="130"/>
      <c r="J287" s="38"/>
      <c r="K287" s="38"/>
      <c r="L287" s="42"/>
      <c r="M287" s="221"/>
      <c r="N287" s="82"/>
      <c r="O287" s="82"/>
      <c r="P287" s="82"/>
      <c r="Q287" s="82"/>
      <c r="R287" s="82"/>
      <c r="S287" s="82"/>
      <c r="T287" s="83"/>
      <c r="AT287" s="16" t="s">
        <v>125</v>
      </c>
      <c r="AU287" s="16" t="s">
        <v>79</v>
      </c>
    </row>
    <row r="288" s="12" customFormat="1">
      <c r="B288" s="222"/>
      <c r="C288" s="223"/>
      <c r="D288" s="219" t="s">
        <v>127</v>
      </c>
      <c r="E288" s="224" t="s">
        <v>19</v>
      </c>
      <c r="F288" s="225" t="s">
        <v>471</v>
      </c>
      <c r="G288" s="223"/>
      <c r="H288" s="226">
        <v>62.685000000000002</v>
      </c>
      <c r="I288" s="227"/>
      <c r="J288" s="223"/>
      <c r="K288" s="223"/>
      <c r="L288" s="228"/>
      <c r="M288" s="229"/>
      <c r="N288" s="230"/>
      <c r="O288" s="230"/>
      <c r="P288" s="230"/>
      <c r="Q288" s="230"/>
      <c r="R288" s="230"/>
      <c r="S288" s="230"/>
      <c r="T288" s="231"/>
      <c r="AT288" s="232" t="s">
        <v>127</v>
      </c>
      <c r="AU288" s="232" t="s">
        <v>79</v>
      </c>
      <c r="AV288" s="12" t="s">
        <v>79</v>
      </c>
      <c r="AW288" s="12" t="s">
        <v>32</v>
      </c>
      <c r="AX288" s="12" t="s">
        <v>75</v>
      </c>
      <c r="AY288" s="232" t="s">
        <v>116</v>
      </c>
    </row>
    <row r="289" s="1" customFormat="1" ht="24" customHeight="1">
      <c r="B289" s="37"/>
      <c r="C289" s="206" t="s">
        <v>472</v>
      </c>
      <c r="D289" s="206" t="s">
        <v>118</v>
      </c>
      <c r="E289" s="207" t="s">
        <v>473</v>
      </c>
      <c r="F289" s="208" t="s">
        <v>474</v>
      </c>
      <c r="G289" s="209" t="s">
        <v>275</v>
      </c>
      <c r="H289" s="210">
        <v>1</v>
      </c>
      <c r="I289" s="211"/>
      <c r="J289" s="212">
        <f>ROUND(I289*H289,2)</f>
        <v>0</v>
      </c>
      <c r="K289" s="208" t="s">
        <v>122</v>
      </c>
      <c r="L289" s="42"/>
      <c r="M289" s="213" t="s">
        <v>19</v>
      </c>
      <c r="N289" s="214" t="s">
        <v>41</v>
      </c>
      <c r="O289" s="82"/>
      <c r="P289" s="215">
        <f>O289*H289</f>
        <v>0</v>
      </c>
      <c r="Q289" s="215">
        <v>0.00022000000000000001</v>
      </c>
      <c r="R289" s="215">
        <f>Q289*H289</f>
        <v>0.00022000000000000001</v>
      </c>
      <c r="S289" s="215">
        <v>0</v>
      </c>
      <c r="T289" s="216">
        <f>S289*H289</f>
        <v>0</v>
      </c>
      <c r="AR289" s="217" t="s">
        <v>205</v>
      </c>
      <c r="AT289" s="217" t="s">
        <v>118</v>
      </c>
      <c r="AU289" s="217" t="s">
        <v>79</v>
      </c>
      <c r="AY289" s="16" t="s">
        <v>116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6" t="s">
        <v>75</v>
      </c>
      <c r="BK289" s="218">
        <f>ROUND(I289*H289,2)</f>
        <v>0</v>
      </c>
      <c r="BL289" s="16" t="s">
        <v>205</v>
      </c>
      <c r="BM289" s="217" t="s">
        <v>475</v>
      </c>
    </row>
    <row r="290" s="1" customFormat="1">
      <c r="B290" s="37"/>
      <c r="C290" s="38"/>
      <c r="D290" s="219" t="s">
        <v>125</v>
      </c>
      <c r="E290" s="38"/>
      <c r="F290" s="220" t="s">
        <v>476</v>
      </c>
      <c r="G290" s="38"/>
      <c r="H290" s="38"/>
      <c r="I290" s="130"/>
      <c r="J290" s="38"/>
      <c r="K290" s="38"/>
      <c r="L290" s="42"/>
      <c r="M290" s="221"/>
      <c r="N290" s="82"/>
      <c r="O290" s="82"/>
      <c r="P290" s="82"/>
      <c r="Q290" s="82"/>
      <c r="R290" s="82"/>
      <c r="S290" s="82"/>
      <c r="T290" s="83"/>
      <c r="AT290" s="16" t="s">
        <v>125</v>
      </c>
      <c r="AU290" s="16" t="s">
        <v>79</v>
      </c>
    </row>
    <row r="291" s="12" customFormat="1">
      <c r="B291" s="222"/>
      <c r="C291" s="223"/>
      <c r="D291" s="219" t="s">
        <v>127</v>
      </c>
      <c r="E291" s="224" t="s">
        <v>19</v>
      </c>
      <c r="F291" s="225" t="s">
        <v>379</v>
      </c>
      <c r="G291" s="223"/>
      <c r="H291" s="226">
        <v>1</v>
      </c>
      <c r="I291" s="227"/>
      <c r="J291" s="223"/>
      <c r="K291" s="223"/>
      <c r="L291" s="228"/>
      <c r="M291" s="229"/>
      <c r="N291" s="230"/>
      <c r="O291" s="230"/>
      <c r="P291" s="230"/>
      <c r="Q291" s="230"/>
      <c r="R291" s="230"/>
      <c r="S291" s="230"/>
      <c r="T291" s="231"/>
      <c r="AT291" s="232" t="s">
        <v>127</v>
      </c>
      <c r="AU291" s="232" t="s">
        <v>79</v>
      </c>
      <c r="AV291" s="12" t="s">
        <v>79</v>
      </c>
      <c r="AW291" s="12" t="s">
        <v>32</v>
      </c>
      <c r="AX291" s="12" t="s">
        <v>75</v>
      </c>
      <c r="AY291" s="232" t="s">
        <v>116</v>
      </c>
    </row>
    <row r="292" s="1" customFormat="1" ht="24" customHeight="1">
      <c r="B292" s="37"/>
      <c r="C292" s="206" t="s">
        <v>477</v>
      </c>
      <c r="D292" s="206" t="s">
        <v>118</v>
      </c>
      <c r="E292" s="207" t="s">
        <v>478</v>
      </c>
      <c r="F292" s="208" t="s">
        <v>479</v>
      </c>
      <c r="G292" s="209" t="s">
        <v>275</v>
      </c>
      <c r="H292" s="210">
        <v>2</v>
      </c>
      <c r="I292" s="211"/>
      <c r="J292" s="212">
        <f>ROUND(I292*H292,2)</f>
        <v>0</v>
      </c>
      <c r="K292" s="208" t="s">
        <v>122</v>
      </c>
      <c r="L292" s="42"/>
      <c r="M292" s="213" t="s">
        <v>19</v>
      </c>
      <c r="N292" s="214" t="s">
        <v>41</v>
      </c>
      <c r="O292" s="82"/>
      <c r="P292" s="215">
        <f>O292*H292</f>
        <v>0</v>
      </c>
      <c r="Q292" s="215">
        <v>0.00027</v>
      </c>
      <c r="R292" s="215">
        <f>Q292*H292</f>
        <v>0.00054000000000000001</v>
      </c>
      <c r="S292" s="215">
        <v>0</v>
      </c>
      <c r="T292" s="216">
        <f>S292*H292</f>
        <v>0</v>
      </c>
      <c r="AR292" s="217" t="s">
        <v>123</v>
      </c>
      <c r="AT292" s="217" t="s">
        <v>118</v>
      </c>
      <c r="AU292" s="217" t="s">
        <v>79</v>
      </c>
      <c r="AY292" s="16" t="s">
        <v>116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6" t="s">
        <v>75</v>
      </c>
      <c r="BK292" s="218">
        <f>ROUND(I292*H292,2)</f>
        <v>0</v>
      </c>
      <c r="BL292" s="16" t="s">
        <v>123</v>
      </c>
      <c r="BM292" s="217" t="s">
        <v>480</v>
      </c>
    </row>
    <row r="293" s="1" customFormat="1">
      <c r="B293" s="37"/>
      <c r="C293" s="38"/>
      <c r="D293" s="219" t="s">
        <v>125</v>
      </c>
      <c r="E293" s="38"/>
      <c r="F293" s="220" t="s">
        <v>481</v>
      </c>
      <c r="G293" s="38"/>
      <c r="H293" s="38"/>
      <c r="I293" s="130"/>
      <c r="J293" s="38"/>
      <c r="K293" s="38"/>
      <c r="L293" s="42"/>
      <c r="M293" s="221"/>
      <c r="N293" s="82"/>
      <c r="O293" s="82"/>
      <c r="P293" s="82"/>
      <c r="Q293" s="82"/>
      <c r="R293" s="82"/>
      <c r="S293" s="82"/>
      <c r="T293" s="83"/>
      <c r="AT293" s="16" t="s">
        <v>125</v>
      </c>
      <c r="AU293" s="16" t="s">
        <v>79</v>
      </c>
    </row>
    <row r="294" s="12" customFormat="1">
      <c r="B294" s="222"/>
      <c r="C294" s="223"/>
      <c r="D294" s="219" t="s">
        <v>127</v>
      </c>
      <c r="E294" s="224" t="s">
        <v>19</v>
      </c>
      <c r="F294" s="225" t="s">
        <v>134</v>
      </c>
      <c r="G294" s="223"/>
      <c r="H294" s="226">
        <v>2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AT294" s="232" t="s">
        <v>127</v>
      </c>
      <c r="AU294" s="232" t="s">
        <v>79</v>
      </c>
      <c r="AV294" s="12" t="s">
        <v>79</v>
      </c>
      <c r="AW294" s="12" t="s">
        <v>32</v>
      </c>
      <c r="AX294" s="12" t="s">
        <v>75</v>
      </c>
      <c r="AY294" s="232" t="s">
        <v>116</v>
      </c>
    </row>
    <row r="295" s="1" customFormat="1" ht="16.5" customHeight="1">
      <c r="B295" s="37"/>
      <c r="C295" s="206" t="s">
        <v>482</v>
      </c>
      <c r="D295" s="206" t="s">
        <v>118</v>
      </c>
      <c r="E295" s="207" t="s">
        <v>483</v>
      </c>
      <c r="F295" s="208" t="s">
        <v>484</v>
      </c>
      <c r="G295" s="209" t="s">
        <v>275</v>
      </c>
      <c r="H295" s="210">
        <v>1</v>
      </c>
      <c r="I295" s="211"/>
      <c r="J295" s="212">
        <f>ROUND(I295*H295,2)</f>
        <v>0</v>
      </c>
      <c r="K295" s="208" t="s">
        <v>122</v>
      </c>
      <c r="L295" s="42"/>
      <c r="M295" s="213" t="s">
        <v>19</v>
      </c>
      <c r="N295" s="214" t="s">
        <v>41</v>
      </c>
      <c r="O295" s="82"/>
      <c r="P295" s="215">
        <f>O295*H295</f>
        <v>0</v>
      </c>
      <c r="Q295" s="215">
        <v>0.00035</v>
      </c>
      <c r="R295" s="215">
        <f>Q295*H295</f>
        <v>0.00035</v>
      </c>
      <c r="S295" s="215">
        <v>0</v>
      </c>
      <c r="T295" s="216">
        <f>S295*H295</f>
        <v>0</v>
      </c>
      <c r="AR295" s="217" t="s">
        <v>205</v>
      </c>
      <c r="AT295" s="217" t="s">
        <v>118</v>
      </c>
      <c r="AU295" s="217" t="s">
        <v>79</v>
      </c>
      <c r="AY295" s="16" t="s">
        <v>116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6" t="s">
        <v>75</v>
      </c>
      <c r="BK295" s="218">
        <f>ROUND(I295*H295,2)</f>
        <v>0</v>
      </c>
      <c r="BL295" s="16" t="s">
        <v>205</v>
      </c>
      <c r="BM295" s="217" t="s">
        <v>485</v>
      </c>
    </row>
    <row r="296" s="1" customFormat="1">
      <c r="B296" s="37"/>
      <c r="C296" s="38"/>
      <c r="D296" s="219" t="s">
        <v>125</v>
      </c>
      <c r="E296" s="38"/>
      <c r="F296" s="220" t="s">
        <v>486</v>
      </c>
      <c r="G296" s="38"/>
      <c r="H296" s="38"/>
      <c r="I296" s="130"/>
      <c r="J296" s="38"/>
      <c r="K296" s="38"/>
      <c r="L296" s="42"/>
      <c r="M296" s="221"/>
      <c r="N296" s="82"/>
      <c r="O296" s="82"/>
      <c r="P296" s="82"/>
      <c r="Q296" s="82"/>
      <c r="R296" s="82"/>
      <c r="S296" s="82"/>
      <c r="T296" s="83"/>
      <c r="AT296" s="16" t="s">
        <v>125</v>
      </c>
      <c r="AU296" s="16" t="s">
        <v>79</v>
      </c>
    </row>
    <row r="297" s="12" customFormat="1">
      <c r="B297" s="222"/>
      <c r="C297" s="223"/>
      <c r="D297" s="219" t="s">
        <v>127</v>
      </c>
      <c r="E297" s="224" t="s">
        <v>19</v>
      </c>
      <c r="F297" s="225" t="s">
        <v>379</v>
      </c>
      <c r="G297" s="223"/>
      <c r="H297" s="226">
        <v>1</v>
      </c>
      <c r="I297" s="227"/>
      <c r="J297" s="223"/>
      <c r="K297" s="223"/>
      <c r="L297" s="228"/>
      <c r="M297" s="229"/>
      <c r="N297" s="230"/>
      <c r="O297" s="230"/>
      <c r="P297" s="230"/>
      <c r="Q297" s="230"/>
      <c r="R297" s="230"/>
      <c r="S297" s="230"/>
      <c r="T297" s="231"/>
      <c r="AT297" s="232" t="s">
        <v>127</v>
      </c>
      <c r="AU297" s="232" t="s">
        <v>79</v>
      </c>
      <c r="AV297" s="12" t="s">
        <v>79</v>
      </c>
      <c r="AW297" s="12" t="s">
        <v>32</v>
      </c>
      <c r="AX297" s="12" t="s">
        <v>75</v>
      </c>
      <c r="AY297" s="232" t="s">
        <v>116</v>
      </c>
    </row>
    <row r="298" s="1" customFormat="1" ht="16.5" customHeight="1">
      <c r="B298" s="37"/>
      <c r="C298" s="206" t="s">
        <v>487</v>
      </c>
      <c r="D298" s="206" t="s">
        <v>118</v>
      </c>
      <c r="E298" s="207" t="s">
        <v>488</v>
      </c>
      <c r="F298" s="208" t="s">
        <v>489</v>
      </c>
      <c r="G298" s="209" t="s">
        <v>275</v>
      </c>
      <c r="H298" s="210">
        <v>2</v>
      </c>
      <c r="I298" s="211"/>
      <c r="J298" s="212">
        <f>ROUND(I298*H298,2)</f>
        <v>0</v>
      </c>
      <c r="K298" s="208" t="s">
        <v>122</v>
      </c>
      <c r="L298" s="42"/>
      <c r="M298" s="213" t="s">
        <v>19</v>
      </c>
      <c r="N298" s="214" t="s">
        <v>41</v>
      </c>
      <c r="O298" s="82"/>
      <c r="P298" s="215">
        <f>O298*H298</f>
        <v>0</v>
      </c>
      <c r="Q298" s="215">
        <v>0.00132</v>
      </c>
      <c r="R298" s="215">
        <f>Q298*H298</f>
        <v>0.00264</v>
      </c>
      <c r="S298" s="215">
        <v>0</v>
      </c>
      <c r="T298" s="216">
        <f>S298*H298</f>
        <v>0</v>
      </c>
      <c r="AR298" s="217" t="s">
        <v>205</v>
      </c>
      <c r="AT298" s="217" t="s">
        <v>118</v>
      </c>
      <c r="AU298" s="217" t="s">
        <v>79</v>
      </c>
      <c r="AY298" s="16" t="s">
        <v>116</v>
      </c>
      <c r="BE298" s="218">
        <f>IF(N298="základní",J298,0)</f>
        <v>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16" t="s">
        <v>75</v>
      </c>
      <c r="BK298" s="218">
        <f>ROUND(I298*H298,2)</f>
        <v>0</v>
      </c>
      <c r="BL298" s="16" t="s">
        <v>205</v>
      </c>
      <c r="BM298" s="217" t="s">
        <v>490</v>
      </c>
    </row>
    <row r="299" s="1" customFormat="1">
      <c r="B299" s="37"/>
      <c r="C299" s="38"/>
      <c r="D299" s="219" t="s">
        <v>125</v>
      </c>
      <c r="E299" s="38"/>
      <c r="F299" s="220" t="s">
        <v>491</v>
      </c>
      <c r="G299" s="38"/>
      <c r="H299" s="38"/>
      <c r="I299" s="130"/>
      <c r="J299" s="38"/>
      <c r="K299" s="38"/>
      <c r="L299" s="42"/>
      <c r="M299" s="221"/>
      <c r="N299" s="82"/>
      <c r="O299" s="82"/>
      <c r="P299" s="82"/>
      <c r="Q299" s="82"/>
      <c r="R299" s="82"/>
      <c r="S299" s="82"/>
      <c r="T299" s="83"/>
      <c r="AT299" s="16" t="s">
        <v>125</v>
      </c>
      <c r="AU299" s="16" t="s">
        <v>79</v>
      </c>
    </row>
    <row r="300" s="12" customFormat="1">
      <c r="B300" s="222"/>
      <c r="C300" s="223"/>
      <c r="D300" s="219" t="s">
        <v>127</v>
      </c>
      <c r="E300" s="224" t="s">
        <v>19</v>
      </c>
      <c r="F300" s="225" t="s">
        <v>134</v>
      </c>
      <c r="G300" s="223"/>
      <c r="H300" s="226">
        <v>2</v>
      </c>
      <c r="I300" s="227"/>
      <c r="J300" s="223"/>
      <c r="K300" s="223"/>
      <c r="L300" s="228"/>
      <c r="M300" s="229"/>
      <c r="N300" s="230"/>
      <c r="O300" s="230"/>
      <c r="P300" s="230"/>
      <c r="Q300" s="230"/>
      <c r="R300" s="230"/>
      <c r="S300" s="230"/>
      <c r="T300" s="231"/>
      <c r="AT300" s="232" t="s">
        <v>127</v>
      </c>
      <c r="AU300" s="232" t="s">
        <v>79</v>
      </c>
      <c r="AV300" s="12" t="s">
        <v>79</v>
      </c>
      <c r="AW300" s="12" t="s">
        <v>32</v>
      </c>
      <c r="AX300" s="12" t="s">
        <v>75</v>
      </c>
      <c r="AY300" s="232" t="s">
        <v>116</v>
      </c>
    </row>
    <row r="301" s="1" customFormat="1" ht="16.5" customHeight="1">
      <c r="B301" s="37"/>
      <c r="C301" s="206" t="s">
        <v>492</v>
      </c>
      <c r="D301" s="206" t="s">
        <v>118</v>
      </c>
      <c r="E301" s="207" t="s">
        <v>493</v>
      </c>
      <c r="F301" s="208" t="s">
        <v>494</v>
      </c>
      <c r="G301" s="209" t="s">
        <v>275</v>
      </c>
      <c r="H301" s="210">
        <v>3</v>
      </c>
      <c r="I301" s="211"/>
      <c r="J301" s="212">
        <f>ROUND(I301*H301,2)</f>
        <v>0</v>
      </c>
      <c r="K301" s="208" t="s">
        <v>122</v>
      </c>
      <c r="L301" s="42"/>
      <c r="M301" s="213" t="s">
        <v>19</v>
      </c>
      <c r="N301" s="214" t="s">
        <v>41</v>
      </c>
      <c r="O301" s="82"/>
      <c r="P301" s="215">
        <f>O301*H301</f>
        <v>0</v>
      </c>
      <c r="Q301" s="215">
        <v>0.0015200000000000001</v>
      </c>
      <c r="R301" s="215">
        <f>Q301*H301</f>
        <v>0.0045599999999999998</v>
      </c>
      <c r="S301" s="215">
        <v>0</v>
      </c>
      <c r="T301" s="216">
        <f>S301*H301</f>
        <v>0</v>
      </c>
      <c r="AR301" s="217" t="s">
        <v>205</v>
      </c>
      <c r="AT301" s="217" t="s">
        <v>118</v>
      </c>
      <c r="AU301" s="217" t="s">
        <v>79</v>
      </c>
      <c r="AY301" s="16" t="s">
        <v>116</v>
      </c>
      <c r="BE301" s="218">
        <f>IF(N301="základní",J301,0)</f>
        <v>0</v>
      </c>
      <c r="BF301" s="218">
        <f>IF(N301="snížená",J301,0)</f>
        <v>0</v>
      </c>
      <c r="BG301" s="218">
        <f>IF(N301="zákl. přenesená",J301,0)</f>
        <v>0</v>
      </c>
      <c r="BH301" s="218">
        <f>IF(N301="sníž. přenesená",J301,0)</f>
        <v>0</v>
      </c>
      <c r="BI301" s="218">
        <f>IF(N301="nulová",J301,0)</f>
        <v>0</v>
      </c>
      <c r="BJ301" s="16" t="s">
        <v>75</v>
      </c>
      <c r="BK301" s="218">
        <f>ROUND(I301*H301,2)</f>
        <v>0</v>
      </c>
      <c r="BL301" s="16" t="s">
        <v>205</v>
      </c>
      <c r="BM301" s="217" t="s">
        <v>495</v>
      </c>
    </row>
    <row r="302" s="1" customFormat="1">
      <c r="B302" s="37"/>
      <c r="C302" s="38"/>
      <c r="D302" s="219" t="s">
        <v>125</v>
      </c>
      <c r="E302" s="38"/>
      <c r="F302" s="220" t="s">
        <v>496</v>
      </c>
      <c r="G302" s="38"/>
      <c r="H302" s="38"/>
      <c r="I302" s="130"/>
      <c r="J302" s="38"/>
      <c r="K302" s="38"/>
      <c r="L302" s="42"/>
      <c r="M302" s="221"/>
      <c r="N302" s="82"/>
      <c r="O302" s="82"/>
      <c r="P302" s="82"/>
      <c r="Q302" s="82"/>
      <c r="R302" s="82"/>
      <c r="S302" s="82"/>
      <c r="T302" s="83"/>
      <c r="AT302" s="16" t="s">
        <v>125</v>
      </c>
      <c r="AU302" s="16" t="s">
        <v>79</v>
      </c>
    </row>
    <row r="303" s="12" customFormat="1">
      <c r="B303" s="222"/>
      <c r="C303" s="223"/>
      <c r="D303" s="219" t="s">
        <v>127</v>
      </c>
      <c r="E303" s="224" t="s">
        <v>19</v>
      </c>
      <c r="F303" s="225" t="s">
        <v>398</v>
      </c>
      <c r="G303" s="223"/>
      <c r="H303" s="226">
        <v>3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AT303" s="232" t="s">
        <v>127</v>
      </c>
      <c r="AU303" s="232" t="s">
        <v>79</v>
      </c>
      <c r="AV303" s="12" t="s">
        <v>79</v>
      </c>
      <c r="AW303" s="12" t="s">
        <v>32</v>
      </c>
      <c r="AX303" s="12" t="s">
        <v>75</v>
      </c>
      <c r="AY303" s="232" t="s">
        <v>116</v>
      </c>
    </row>
    <row r="304" s="1" customFormat="1" ht="24" customHeight="1">
      <c r="B304" s="37"/>
      <c r="C304" s="206" t="s">
        <v>497</v>
      </c>
      <c r="D304" s="206" t="s">
        <v>118</v>
      </c>
      <c r="E304" s="207" t="s">
        <v>498</v>
      </c>
      <c r="F304" s="208" t="s">
        <v>499</v>
      </c>
      <c r="G304" s="209" t="s">
        <v>275</v>
      </c>
      <c r="H304" s="210">
        <v>1</v>
      </c>
      <c r="I304" s="211"/>
      <c r="J304" s="212">
        <f>ROUND(I304*H304,2)</f>
        <v>0</v>
      </c>
      <c r="K304" s="208" t="s">
        <v>122</v>
      </c>
      <c r="L304" s="42"/>
      <c r="M304" s="213" t="s">
        <v>19</v>
      </c>
      <c r="N304" s="214" t="s">
        <v>41</v>
      </c>
      <c r="O304" s="82"/>
      <c r="P304" s="215">
        <f>O304*H304</f>
        <v>0</v>
      </c>
      <c r="Q304" s="215">
        <v>0.00036000000000000002</v>
      </c>
      <c r="R304" s="215">
        <f>Q304*H304</f>
        <v>0.00036000000000000002</v>
      </c>
      <c r="S304" s="215">
        <v>0</v>
      </c>
      <c r="T304" s="216">
        <f>S304*H304</f>
        <v>0</v>
      </c>
      <c r="AR304" s="217" t="s">
        <v>205</v>
      </c>
      <c r="AT304" s="217" t="s">
        <v>118</v>
      </c>
      <c r="AU304" s="217" t="s">
        <v>79</v>
      </c>
      <c r="AY304" s="16" t="s">
        <v>116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6" t="s">
        <v>75</v>
      </c>
      <c r="BK304" s="218">
        <f>ROUND(I304*H304,2)</f>
        <v>0</v>
      </c>
      <c r="BL304" s="16" t="s">
        <v>205</v>
      </c>
      <c r="BM304" s="217" t="s">
        <v>500</v>
      </c>
    </row>
    <row r="305" s="1" customFormat="1">
      <c r="B305" s="37"/>
      <c r="C305" s="38"/>
      <c r="D305" s="219" t="s">
        <v>125</v>
      </c>
      <c r="E305" s="38"/>
      <c r="F305" s="220" t="s">
        <v>501</v>
      </c>
      <c r="G305" s="38"/>
      <c r="H305" s="38"/>
      <c r="I305" s="130"/>
      <c r="J305" s="38"/>
      <c r="K305" s="38"/>
      <c r="L305" s="42"/>
      <c r="M305" s="221"/>
      <c r="N305" s="82"/>
      <c r="O305" s="82"/>
      <c r="P305" s="82"/>
      <c r="Q305" s="82"/>
      <c r="R305" s="82"/>
      <c r="S305" s="82"/>
      <c r="T305" s="83"/>
      <c r="AT305" s="16" t="s">
        <v>125</v>
      </c>
      <c r="AU305" s="16" t="s">
        <v>79</v>
      </c>
    </row>
    <row r="306" s="12" customFormat="1">
      <c r="B306" s="222"/>
      <c r="C306" s="223"/>
      <c r="D306" s="219" t="s">
        <v>127</v>
      </c>
      <c r="E306" s="224" t="s">
        <v>19</v>
      </c>
      <c r="F306" s="225" t="s">
        <v>379</v>
      </c>
      <c r="G306" s="223"/>
      <c r="H306" s="226">
        <v>1</v>
      </c>
      <c r="I306" s="227"/>
      <c r="J306" s="223"/>
      <c r="K306" s="223"/>
      <c r="L306" s="228"/>
      <c r="M306" s="229"/>
      <c r="N306" s="230"/>
      <c r="O306" s="230"/>
      <c r="P306" s="230"/>
      <c r="Q306" s="230"/>
      <c r="R306" s="230"/>
      <c r="S306" s="230"/>
      <c r="T306" s="231"/>
      <c r="AT306" s="232" t="s">
        <v>127</v>
      </c>
      <c r="AU306" s="232" t="s">
        <v>79</v>
      </c>
      <c r="AV306" s="12" t="s">
        <v>79</v>
      </c>
      <c r="AW306" s="12" t="s">
        <v>32</v>
      </c>
      <c r="AX306" s="12" t="s">
        <v>75</v>
      </c>
      <c r="AY306" s="232" t="s">
        <v>116</v>
      </c>
    </row>
    <row r="307" s="1" customFormat="1" ht="24" customHeight="1">
      <c r="B307" s="37"/>
      <c r="C307" s="206" t="s">
        <v>502</v>
      </c>
      <c r="D307" s="206" t="s">
        <v>118</v>
      </c>
      <c r="E307" s="207" t="s">
        <v>503</v>
      </c>
      <c r="F307" s="208" t="s">
        <v>504</v>
      </c>
      <c r="G307" s="209" t="s">
        <v>275</v>
      </c>
      <c r="H307" s="210">
        <v>1</v>
      </c>
      <c r="I307" s="211"/>
      <c r="J307" s="212">
        <f>ROUND(I307*H307,2)</f>
        <v>0</v>
      </c>
      <c r="K307" s="208" t="s">
        <v>122</v>
      </c>
      <c r="L307" s="42"/>
      <c r="M307" s="213" t="s">
        <v>19</v>
      </c>
      <c r="N307" s="214" t="s">
        <v>41</v>
      </c>
      <c r="O307" s="82"/>
      <c r="P307" s="215">
        <f>O307*H307</f>
        <v>0</v>
      </c>
      <c r="Q307" s="215">
        <v>0.00050000000000000001</v>
      </c>
      <c r="R307" s="215">
        <f>Q307*H307</f>
        <v>0.00050000000000000001</v>
      </c>
      <c r="S307" s="215">
        <v>0</v>
      </c>
      <c r="T307" s="216">
        <f>S307*H307</f>
        <v>0</v>
      </c>
      <c r="AR307" s="217" t="s">
        <v>205</v>
      </c>
      <c r="AT307" s="217" t="s">
        <v>118</v>
      </c>
      <c r="AU307" s="217" t="s">
        <v>79</v>
      </c>
      <c r="AY307" s="16" t="s">
        <v>116</v>
      </c>
      <c r="BE307" s="218">
        <f>IF(N307="základní",J307,0)</f>
        <v>0</v>
      </c>
      <c r="BF307" s="218">
        <f>IF(N307="snížená",J307,0)</f>
        <v>0</v>
      </c>
      <c r="BG307" s="218">
        <f>IF(N307="zákl. přenesená",J307,0)</f>
        <v>0</v>
      </c>
      <c r="BH307" s="218">
        <f>IF(N307="sníž. přenesená",J307,0)</f>
        <v>0</v>
      </c>
      <c r="BI307" s="218">
        <f>IF(N307="nulová",J307,0)</f>
        <v>0</v>
      </c>
      <c r="BJ307" s="16" t="s">
        <v>75</v>
      </c>
      <c r="BK307" s="218">
        <f>ROUND(I307*H307,2)</f>
        <v>0</v>
      </c>
      <c r="BL307" s="16" t="s">
        <v>205</v>
      </c>
      <c r="BM307" s="217" t="s">
        <v>505</v>
      </c>
    </row>
    <row r="308" s="1" customFormat="1">
      <c r="B308" s="37"/>
      <c r="C308" s="38"/>
      <c r="D308" s="219" t="s">
        <v>125</v>
      </c>
      <c r="E308" s="38"/>
      <c r="F308" s="220" t="s">
        <v>506</v>
      </c>
      <c r="G308" s="38"/>
      <c r="H308" s="38"/>
      <c r="I308" s="130"/>
      <c r="J308" s="38"/>
      <c r="K308" s="38"/>
      <c r="L308" s="42"/>
      <c r="M308" s="221"/>
      <c r="N308" s="82"/>
      <c r="O308" s="82"/>
      <c r="P308" s="82"/>
      <c r="Q308" s="82"/>
      <c r="R308" s="82"/>
      <c r="S308" s="82"/>
      <c r="T308" s="83"/>
      <c r="AT308" s="16" t="s">
        <v>125</v>
      </c>
      <c r="AU308" s="16" t="s">
        <v>79</v>
      </c>
    </row>
    <row r="309" s="12" customFormat="1">
      <c r="B309" s="222"/>
      <c r="C309" s="223"/>
      <c r="D309" s="219" t="s">
        <v>127</v>
      </c>
      <c r="E309" s="224" t="s">
        <v>19</v>
      </c>
      <c r="F309" s="225" t="s">
        <v>379</v>
      </c>
      <c r="G309" s="223"/>
      <c r="H309" s="226">
        <v>1</v>
      </c>
      <c r="I309" s="227"/>
      <c r="J309" s="223"/>
      <c r="K309" s="223"/>
      <c r="L309" s="228"/>
      <c r="M309" s="229"/>
      <c r="N309" s="230"/>
      <c r="O309" s="230"/>
      <c r="P309" s="230"/>
      <c r="Q309" s="230"/>
      <c r="R309" s="230"/>
      <c r="S309" s="230"/>
      <c r="T309" s="231"/>
      <c r="AT309" s="232" t="s">
        <v>127</v>
      </c>
      <c r="AU309" s="232" t="s">
        <v>79</v>
      </c>
      <c r="AV309" s="12" t="s">
        <v>79</v>
      </c>
      <c r="AW309" s="12" t="s">
        <v>32</v>
      </c>
      <c r="AX309" s="12" t="s">
        <v>75</v>
      </c>
      <c r="AY309" s="232" t="s">
        <v>116</v>
      </c>
    </row>
    <row r="310" s="1" customFormat="1" ht="16.5" customHeight="1">
      <c r="B310" s="37"/>
      <c r="C310" s="206" t="s">
        <v>507</v>
      </c>
      <c r="D310" s="206" t="s">
        <v>118</v>
      </c>
      <c r="E310" s="207" t="s">
        <v>508</v>
      </c>
      <c r="F310" s="208" t="s">
        <v>509</v>
      </c>
      <c r="G310" s="209" t="s">
        <v>275</v>
      </c>
      <c r="H310" s="210">
        <v>1</v>
      </c>
      <c r="I310" s="211"/>
      <c r="J310" s="212">
        <f>ROUND(I310*H310,2)</f>
        <v>0</v>
      </c>
      <c r="K310" s="208" t="s">
        <v>122</v>
      </c>
      <c r="L310" s="42"/>
      <c r="M310" s="213" t="s">
        <v>19</v>
      </c>
      <c r="N310" s="214" t="s">
        <v>41</v>
      </c>
      <c r="O310" s="82"/>
      <c r="P310" s="215">
        <f>O310*H310</f>
        <v>0</v>
      </c>
      <c r="Q310" s="215">
        <v>0.00040999999999999999</v>
      </c>
      <c r="R310" s="215">
        <f>Q310*H310</f>
        <v>0.00040999999999999999</v>
      </c>
      <c r="S310" s="215">
        <v>0</v>
      </c>
      <c r="T310" s="216">
        <f>S310*H310</f>
        <v>0</v>
      </c>
      <c r="AR310" s="217" t="s">
        <v>205</v>
      </c>
      <c r="AT310" s="217" t="s">
        <v>118</v>
      </c>
      <c r="AU310" s="217" t="s">
        <v>79</v>
      </c>
      <c r="AY310" s="16" t="s">
        <v>116</v>
      </c>
      <c r="BE310" s="218">
        <f>IF(N310="základní",J310,0)</f>
        <v>0</v>
      </c>
      <c r="BF310" s="218">
        <f>IF(N310="snížená",J310,0)</f>
        <v>0</v>
      </c>
      <c r="BG310" s="218">
        <f>IF(N310="zákl. přenesená",J310,0)</f>
        <v>0</v>
      </c>
      <c r="BH310" s="218">
        <f>IF(N310="sníž. přenesená",J310,0)</f>
        <v>0</v>
      </c>
      <c r="BI310" s="218">
        <f>IF(N310="nulová",J310,0)</f>
        <v>0</v>
      </c>
      <c r="BJ310" s="16" t="s">
        <v>75</v>
      </c>
      <c r="BK310" s="218">
        <f>ROUND(I310*H310,2)</f>
        <v>0</v>
      </c>
      <c r="BL310" s="16" t="s">
        <v>205</v>
      </c>
      <c r="BM310" s="217" t="s">
        <v>510</v>
      </c>
    </row>
    <row r="311" s="1" customFormat="1">
      <c r="B311" s="37"/>
      <c r="C311" s="38"/>
      <c r="D311" s="219" t="s">
        <v>125</v>
      </c>
      <c r="E311" s="38"/>
      <c r="F311" s="220" t="s">
        <v>511</v>
      </c>
      <c r="G311" s="38"/>
      <c r="H311" s="38"/>
      <c r="I311" s="130"/>
      <c r="J311" s="38"/>
      <c r="K311" s="38"/>
      <c r="L311" s="42"/>
      <c r="M311" s="221"/>
      <c r="N311" s="82"/>
      <c r="O311" s="82"/>
      <c r="P311" s="82"/>
      <c r="Q311" s="82"/>
      <c r="R311" s="82"/>
      <c r="S311" s="82"/>
      <c r="T311" s="83"/>
      <c r="AT311" s="16" t="s">
        <v>125</v>
      </c>
      <c r="AU311" s="16" t="s">
        <v>79</v>
      </c>
    </row>
    <row r="312" s="12" customFormat="1">
      <c r="B312" s="222"/>
      <c r="C312" s="223"/>
      <c r="D312" s="219" t="s">
        <v>127</v>
      </c>
      <c r="E312" s="224" t="s">
        <v>19</v>
      </c>
      <c r="F312" s="225" t="s">
        <v>379</v>
      </c>
      <c r="G312" s="223"/>
      <c r="H312" s="226">
        <v>1</v>
      </c>
      <c r="I312" s="227"/>
      <c r="J312" s="223"/>
      <c r="K312" s="223"/>
      <c r="L312" s="228"/>
      <c r="M312" s="229"/>
      <c r="N312" s="230"/>
      <c r="O312" s="230"/>
      <c r="P312" s="230"/>
      <c r="Q312" s="230"/>
      <c r="R312" s="230"/>
      <c r="S312" s="230"/>
      <c r="T312" s="231"/>
      <c r="AT312" s="232" t="s">
        <v>127</v>
      </c>
      <c r="AU312" s="232" t="s">
        <v>79</v>
      </c>
      <c r="AV312" s="12" t="s">
        <v>79</v>
      </c>
      <c r="AW312" s="12" t="s">
        <v>32</v>
      </c>
      <c r="AX312" s="12" t="s">
        <v>75</v>
      </c>
      <c r="AY312" s="232" t="s">
        <v>116</v>
      </c>
    </row>
    <row r="313" s="1" customFormat="1" ht="16.5" customHeight="1">
      <c r="B313" s="37"/>
      <c r="C313" s="206" t="s">
        <v>512</v>
      </c>
      <c r="D313" s="206" t="s">
        <v>118</v>
      </c>
      <c r="E313" s="207" t="s">
        <v>513</v>
      </c>
      <c r="F313" s="208" t="s">
        <v>514</v>
      </c>
      <c r="G313" s="209" t="s">
        <v>275</v>
      </c>
      <c r="H313" s="210">
        <v>1</v>
      </c>
      <c r="I313" s="211"/>
      <c r="J313" s="212">
        <f>ROUND(I313*H313,2)</f>
        <v>0</v>
      </c>
      <c r="K313" s="208" t="s">
        <v>19</v>
      </c>
      <c r="L313" s="42"/>
      <c r="M313" s="213" t="s">
        <v>19</v>
      </c>
      <c r="N313" s="214" t="s">
        <v>41</v>
      </c>
      <c r="O313" s="82"/>
      <c r="P313" s="215">
        <f>O313*H313</f>
        <v>0</v>
      </c>
      <c r="Q313" s="215">
        <v>0.00155</v>
      </c>
      <c r="R313" s="215">
        <f>Q313*H313</f>
        <v>0.00155</v>
      </c>
      <c r="S313" s="215">
        <v>0</v>
      </c>
      <c r="T313" s="216">
        <f>S313*H313</f>
        <v>0</v>
      </c>
      <c r="AR313" s="217" t="s">
        <v>205</v>
      </c>
      <c r="AT313" s="217" t="s">
        <v>118</v>
      </c>
      <c r="AU313" s="217" t="s">
        <v>79</v>
      </c>
      <c r="AY313" s="16" t="s">
        <v>116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6" t="s">
        <v>75</v>
      </c>
      <c r="BK313" s="218">
        <f>ROUND(I313*H313,2)</f>
        <v>0</v>
      </c>
      <c r="BL313" s="16" t="s">
        <v>205</v>
      </c>
      <c r="BM313" s="217" t="s">
        <v>515</v>
      </c>
    </row>
    <row r="314" s="1" customFormat="1">
      <c r="B314" s="37"/>
      <c r="C314" s="38"/>
      <c r="D314" s="219" t="s">
        <v>125</v>
      </c>
      <c r="E314" s="38"/>
      <c r="F314" s="220" t="s">
        <v>514</v>
      </c>
      <c r="G314" s="38"/>
      <c r="H314" s="38"/>
      <c r="I314" s="130"/>
      <c r="J314" s="38"/>
      <c r="K314" s="38"/>
      <c r="L314" s="42"/>
      <c r="M314" s="221"/>
      <c r="N314" s="82"/>
      <c r="O314" s="82"/>
      <c r="P314" s="82"/>
      <c r="Q314" s="82"/>
      <c r="R314" s="82"/>
      <c r="S314" s="82"/>
      <c r="T314" s="83"/>
      <c r="AT314" s="16" t="s">
        <v>125</v>
      </c>
      <c r="AU314" s="16" t="s">
        <v>79</v>
      </c>
    </row>
    <row r="315" s="12" customFormat="1">
      <c r="B315" s="222"/>
      <c r="C315" s="223"/>
      <c r="D315" s="219" t="s">
        <v>127</v>
      </c>
      <c r="E315" s="224" t="s">
        <v>19</v>
      </c>
      <c r="F315" s="225" t="s">
        <v>75</v>
      </c>
      <c r="G315" s="223"/>
      <c r="H315" s="226">
        <v>1</v>
      </c>
      <c r="I315" s="227"/>
      <c r="J315" s="223"/>
      <c r="K315" s="223"/>
      <c r="L315" s="228"/>
      <c r="M315" s="229"/>
      <c r="N315" s="230"/>
      <c r="O315" s="230"/>
      <c r="P315" s="230"/>
      <c r="Q315" s="230"/>
      <c r="R315" s="230"/>
      <c r="S315" s="230"/>
      <c r="T315" s="231"/>
      <c r="AT315" s="232" t="s">
        <v>127</v>
      </c>
      <c r="AU315" s="232" t="s">
        <v>79</v>
      </c>
      <c r="AV315" s="12" t="s">
        <v>79</v>
      </c>
      <c r="AW315" s="12" t="s">
        <v>32</v>
      </c>
      <c r="AX315" s="12" t="s">
        <v>75</v>
      </c>
      <c r="AY315" s="232" t="s">
        <v>116</v>
      </c>
    </row>
    <row r="316" s="1" customFormat="1" ht="24" customHeight="1">
      <c r="B316" s="37"/>
      <c r="C316" s="244" t="s">
        <v>516</v>
      </c>
      <c r="D316" s="244" t="s">
        <v>186</v>
      </c>
      <c r="E316" s="245" t="s">
        <v>517</v>
      </c>
      <c r="F316" s="246" t="s">
        <v>518</v>
      </c>
      <c r="G316" s="247" t="s">
        <v>275</v>
      </c>
      <c r="H316" s="248">
        <v>1</v>
      </c>
      <c r="I316" s="249"/>
      <c r="J316" s="250">
        <f>ROUND(I316*H316,2)</f>
        <v>0</v>
      </c>
      <c r="K316" s="246" t="s">
        <v>122</v>
      </c>
      <c r="L316" s="251"/>
      <c r="M316" s="252" t="s">
        <v>19</v>
      </c>
      <c r="N316" s="253" t="s">
        <v>41</v>
      </c>
      <c r="O316" s="82"/>
      <c r="P316" s="215">
        <f>O316*H316</f>
        <v>0</v>
      </c>
      <c r="Q316" s="215">
        <v>0.0060000000000000001</v>
      </c>
      <c r="R316" s="215">
        <f>Q316*H316</f>
        <v>0.0060000000000000001</v>
      </c>
      <c r="S316" s="215">
        <v>0</v>
      </c>
      <c r="T316" s="216">
        <f>S316*H316</f>
        <v>0</v>
      </c>
      <c r="AR316" s="217" t="s">
        <v>276</v>
      </c>
      <c r="AT316" s="217" t="s">
        <v>186</v>
      </c>
      <c r="AU316" s="217" t="s">
        <v>79</v>
      </c>
      <c r="AY316" s="16" t="s">
        <v>116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6" t="s">
        <v>75</v>
      </c>
      <c r="BK316" s="218">
        <f>ROUND(I316*H316,2)</f>
        <v>0</v>
      </c>
      <c r="BL316" s="16" t="s">
        <v>205</v>
      </c>
      <c r="BM316" s="217" t="s">
        <v>519</v>
      </c>
    </row>
    <row r="317" s="1" customFormat="1">
      <c r="B317" s="37"/>
      <c r="C317" s="38"/>
      <c r="D317" s="219" t="s">
        <v>125</v>
      </c>
      <c r="E317" s="38"/>
      <c r="F317" s="220" t="s">
        <v>518</v>
      </c>
      <c r="G317" s="38"/>
      <c r="H317" s="38"/>
      <c r="I317" s="130"/>
      <c r="J317" s="38"/>
      <c r="K317" s="38"/>
      <c r="L317" s="42"/>
      <c r="M317" s="221"/>
      <c r="N317" s="82"/>
      <c r="O317" s="82"/>
      <c r="P317" s="82"/>
      <c r="Q317" s="82"/>
      <c r="R317" s="82"/>
      <c r="S317" s="82"/>
      <c r="T317" s="83"/>
      <c r="AT317" s="16" t="s">
        <v>125</v>
      </c>
      <c r="AU317" s="16" t="s">
        <v>79</v>
      </c>
    </row>
    <row r="318" s="12" customFormat="1">
      <c r="B318" s="222"/>
      <c r="C318" s="223"/>
      <c r="D318" s="219" t="s">
        <v>127</v>
      </c>
      <c r="E318" s="224" t="s">
        <v>19</v>
      </c>
      <c r="F318" s="225" t="s">
        <v>75</v>
      </c>
      <c r="G318" s="223"/>
      <c r="H318" s="226">
        <v>1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AT318" s="232" t="s">
        <v>127</v>
      </c>
      <c r="AU318" s="232" t="s">
        <v>79</v>
      </c>
      <c r="AV318" s="12" t="s">
        <v>79</v>
      </c>
      <c r="AW318" s="12" t="s">
        <v>32</v>
      </c>
      <c r="AX318" s="12" t="s">
        <v>75</v>
      </c>
      <c r="AY318" s="232" t="s">
        <v>116</v>
      </c>
    </row>
    <row r="319" s="1" customFormat="1" ht="16.5" customHeight="1">
      <c r="B319" s="37"/>
      <c r="C319" s="206" t="s">
        <v>520</v>
      </c>
      <c r="D319" s="206" t="s">
        <v>118</v>
      </c>
      <c r="E319" s="207" t="s">
        <v>521</v>
      </c>
      <c r="F319" s="208" t="s">
        <v>522</v>
      </c>
      <c r="G319" s="209" t="s">
        <v>275</v>
      </c>
      <c r="H319" s="210">
        <v>1</v>
      </c>
      <c r="I319" s="211"/>
      <c r="J319" s="212">
        <f>ROUND(I319*H319,2)</f>
        <v>0</v>
      </c>
      <c r="K319" s="208" t="s">
        <v>19</v>
      </c>
      <c r="L319" s="42"/>
      <c r="M319" s="213" t="s">
        <v>19</v>
      </c>
      <c r="N319" s="214" t="s">
        <v>41</v>
      </c>
      <c r="O319" s="82"/>
      <c r="P319" s="215">
        <f>O319*H319</f>
        <v>0</v>
      </c>
      <c r="Q319" s="215">
        <v>0.00155</v>
      </c>
      <c r="R319" s="215">
        <f>Q319*H319</f>
        <v>0.00155</v>
      </c>
      <c r="S319" s="215">
        <v>0</v>
      </c>
      <c r="T319" s="216">
        <f>S319*H319</f>
        <v>0</v>
      </c>
      <c r="AR319" s="217" t="s">
        <v>205</v>
      </c>
      <c r="AT319" s="217" t="s">
        <v>118</v>
      </c>
      <c r="AU319" s="217" t="s">
        <v>79</v>
      </c>
      <c r="AY319" s="16" t="s">
        <v>116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6" t="s">
        <v>75</v>
      </c>
      <c r="BK319" s="218">
        <f>ROUND(I319*H319,2)</f>
        <v>0</v>
      </c>
      <c r="BL319" s="16" t="s">
        <v>205</v>
      </c>
      <c r="BM319" s="217" t="s">
        <v>523</v>
      </c>
    </row>
    <row r="320" s="1" customFormat="1">
      <c r="B320" s="37"/>
      <c r="C320" s="38"/>
      <c r="D320" s="219" t="s">
        <v>125</v>
      </c>
      <c r="E320" s="38"/>
      <c r="F320" s="220" t="s">
        <v>522</v>
      </c>
      <c r="G320" s="38"/>
      <c r="H320" s="38"/>
      <c r="I320" s="130"/>
      <c r="J320" s="38"/>
      <c r="K320" s="38"/>
      <c r="L320" s="42"/>
      <c r="M320" s="221"/>
      <c r="N320" s="82"/>
      <c r="O320" s="82"/>
      <c r="P320" s="82"/>
      <c r="Q320" s="82"/>
      <c r="R320" s="82"/>
      <c r="S320" s="82"/>
      <c r="T320" s="83"/>
      <c r="AT320" s="16" t="s">
        <v>125</v>
      </c>
      <c r="AU320" s="16" t="s">
        <v>79</v>
      </c>
    </row>
    <row r="321" s="12" customFormat="1">
      <c r="B321" s="222"/>
      <c r="C321" s="223"/>
      <c r="D321" s="219" t="s">
        <v>127</v>
      </c>
      <c r="E321" s="224" t="s">
        <v>19</v>
      </c>
      <c r="F321" s="225" t="s">
        <v>75</v>
      </c>
      <c r="G321" s="223"/>
      <c r="H321" s="226">
        <v>1</v>
      </c>
      <c r="I321" s="227"/>
      <c r="J321" s="223"/>
      <c r="K321" s="223"/>
      <c r="L321" s="228"/>
      <c r="M321" s="229"/>
      <c r="N321" s="230"/>
      <c r="O321" s="230"/>
      <c r="P321" s="230"/>
      <c r="Q321" s="230"/>
      <c r="R321" s="230"/>
      <c r="S321" s="230"/>
      <c r="T321" s="231"/>
      <c r="AT321" s="232" t="s">
        <v>127</v>
      </c>
      <c r="AU321" s="232" t="s">
        <v>79</v>
      </c>
      <c r="AV321" s="12" t="s">
        <v>79</v>
      </c>
      <c r="AW321" s="12" t="s">
        <v>32</v>
      </c>
      <c r="AX321" s="12" t="s">
        <v>75</v>
      </c>
      <c r="AY321" s="232" t="s">
        <v>116</v>
      </c>
    </row>
    <row r="322" s="1" customFormat="1" ht="24" customHeight="1">
      <c r="B322" s="37"/>
      <c r="C322" s="244" t="s">
        <v>524</v>
      </c>
      <c r="D322" s="244" t="s">
        <v>186</v>
      </c>
      <c r="E322" s="245" t="s">
        <v>525</v>
      </c>
      <c r="F322" s="246" t="s">
        <v>526</v>
      </c>
      <c r="G322" s="247" t="s">
        <v>275</v>
      </c>
      <c r="H322" s="248">
        <v>1</v>
      </c>
      <c r="I322" s="249"/>
      <c r="J322" s="250">
        <f>ROUND(I322*H322,2)</f>
        <v>0</v>
      </c>
      <c r="K322" s="246" t="s">
        <v>122</v>
      </c>
      <c r="L322" s="251"/>
      <c r="M322" s="252" t="s">
        <v>19</v>
      </c>
      <c r="N322" s="253" t="s">
        <v>41</v>
      </c>
      <c r="O322" s="82"/>
      <c r="P322" s="215">
        <f>O322*H322</f>
        <v>0</v>
      </c>
      <c r="Q322" s="215">
        <v>0.0051999999999999998</v>
      </c>
      <c r="R322" s="215">
        <f>Q322*H322</f>
        <v>0.0051999999999999998</v>
      </c>
      <c r="S322" s="215">
        <v>0</v>
      </c>
      <c r="T322" s="216">
        <f>S322*H322</f>
        <v>0</v>
      </c>
      <c r="AR322" s="217" t="s">
        <v>276</v>
      </c>
      <c r="AT322" s="217" t="s">
        <v>186</v>
      </c>
      <c r="AU322" s="217" t="s">
        <v>79</v>
      </c>
      <c r="AY322" s="16" t="s">
        <v>116</v>
      </c>
      <c r="BE322" s="218">
        <f>IF(N322="základní",J322,0)</f>
        <v>0</v>
      </c>
      <c r="BF322" s="218">
        <f>IF(N322="snížená",J322,0)</f>
        <v>0</v>
      </c>
      <c r="BG322" s="218">
        <f>IF(N322="zákl. přenesená",J322,0)</f>
        <v>0</v>
      </c>
      <c r="BH322" s="218">
        <f>IF(N322="sníž. přenesená",J322,0)</f>
        <v>0</v>
      </c>
      <c r="BI322" s="218">
        <f>IF(N322="nulová",J322,0)</f>
        <v>0</v>
      </c>
      <c r="BJ322" s="16" t="s">
        <v>75</v>
      </c>
      <c r="BK322" s="218">
        <f>ROUND(I322*H322,2)</f>
        <v>0</v>
      </c>
      <c r="BL322" s="16" t="s">
        <v>205</v>
      </c>
      <c r="BM322" s="217" t="s">
        <v>527</v>
      </c>
    </row>
    <row r="323" s="1" customFormat="1">
      <c r="B323" s="37"/>
      <c r="C323" s="38"/>
      <c r="D323" s="219" t="s">
        <v>125</v>
      </c>
      <c r="E323" s="38"/>
      <c r="F323" s="220" t="s">
        <v>526</v>
      </c>
      <c r="G323" s="38"/>
      <c r="H323" s="38"/>
      <c r="I323" s="130"/>
      <c r="J323" s="38"/>
      <c r="K323" s="38"/>
      <c r="L323" s="42"/>
      <c r="M323" s="221"/>
      <c r="N323" s="82"/>
      <c r="O323" s="82"/>
      <c r="P323" s="82"/>
      <c r="Q323" s="82"/>
      <c r="R323" s="82"/>
      <c r="S323" s="82"/>
      <c r="T323" s="83"/>
      <c r="AT323" s="16" t="s">
        <v>125</v>
      </c>
      <c r="AU323" s="16" t="s">
        <v>79</v>
      </c>
    </row>
    <row r="324" s="12" customFormat="1">
      <c r="B324" s="222"/>
      <c r="C324" s="223"/>
      <c r="D324" s="219" t="s">
        <v>127</v>
      </c>
      <c r="E324" s="224" t="s">
        <v>19</v>
      </c>
      <c r="F324" s="225" t="s">
        <v>75</v>
      </c>
      <c r="G324" s="223"/>
      <c r="H324" s="226">
        <v>1</v>
      </c>
      <c r="I324" s="227"/>
      <c r="J324" s="223"/>
      <c r="K324" s="223"/>
      <c r="L324" s="228"/>
      <c r="M324" s="229"/>
      <c r="N324" s="230"/>
      <c r="O324" s="230"/>
      <c r="P324" s="230"/>
      <c r="Q324" s="230"/>
      <c r="R324" s="230"/>
      <c r="S324" s="230"/>
      <c r="T324" s="231"/>
      <c r="AT324" s="232" t="s">
        <v>127</v>
      </c>
      <c r="AU324" s="232" t="s">
        <v>79</v>
      </c>
      <c r="AV324" s="12" t="s">
        <v>79</v>
      </c>
      <c r="AW324" s="12" t="s">
        <v>32</v>
      </c>
      <c r="AX324" s="12" t="s">
        <v>75</v>
      </c>
      <c r="AY324" s="232" t="s">
        <v>116</v>
      </c>
    </row>
    <row r="325" s="1" customFormat="1" ht="16.5" customHeight="1">
      <c r="B325" s="37"/>
      <c r="C325" s="206" t="s">
        <v>528</v>
      </c>
      <c r="D325" s="206" t="s">
        <v>118</v>
      </c>
      <c r="E325" s="207" t="s">
        <v>529</v>
      </c>
      <c r="F325" s="208" t="s">
        <v>530</v>
      </c>
      <c r="G325" s="209" t="s">
        <v>201</v>
      </c>
      <c r="H325" s="210">
        <v>376.42500000000001</v>
      </c>
      <c r="I325" s="211"/>
      <c r="J325" s="212">
        <f>ROUND(I325*H325,2)</f>
        <v>0</v>
      </c>
      <c r="K325" s="208" t="s">
        <v>122</v>
      </c>
      <c r="L325" s="42"/>
      <c r="M325" s="213" t="s">
        <v>19</v>
      </c>
      <c r="N325" s="214" t="s">
        <v>41</v>
      </c>
      <c r="O325" s="82"/>
      <c r="P325" s="215">
        <f>O325*H325</f>
        <v>0</v>
      </c>
      <c r="Q325" s="215">
        <v>1.0000000000000001E-05</v>
      </c>
      <c r="R325" s="215">
        <f>Q325*H325</f>
        <v>0.0037642500000000002</v>
      </c>
      <c r="S325" s="215">
        <v>0</v>
      </c>
      <c r="T325" s="216">
        <f>S325*H325</f>
        <v>0</v>
      </c>
      <c r="AR325" s="217" t="s">
        <v>205</v>
      </c>
      <c r="AT325" s="217" t="s">
        <v>118</v>
      </c>
      <c r="AU325" s="217" t="s">
        <v>79</v>
      </c>
      <c r="AY325" s="16" t="s">
        <v>116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6" t="s">
        <v>75</v>
      </c>
      <c r="BK325" s="218">
        <f>ROUND(I325*H325,2)</f>
        <v>0</v>
      </c>
      <c r="BL325" s="16" t="s">
        <v>205</v>
      </c>
      <c r="BM325" s="217" t="s">
        <v>531</v>
      </c>
    </row>
    <row r="326" s="1" customFormat="1">
      <c r="B326" s="37"/>
      <c r="C326" s="38"/>
      <c r="D326" s="219" t="s">
        <v>125</v>
      </c>
      <c r="E326" s="38"/>
      <c r="F326" s="220" t="s">
        <v>532</v>
      </c>
      <c r="G326" s="38"/>
      <c r="H326" s="38"/>
      <c r="I326" s="130"/>
      <c r="J326" s="38"/>
      <c r="K326" s="38"/>
      <c r="L326" s="42"/>
      <c r="M326" s="221"/>
      <c r="N326" s="82"/>
      <c r="O326" s="82"/>
      <c r="P326" s="82"/>
      <c r="Q326" s="82"/>
      <c r="R326" s="82"/>
      <c r="S326" s="82"/>
      <c r="T326" s="83"/>
      <c r="AT326" s="16" t="s">
        <v>125</v>
      </c>
      <c r="AU326" s="16" t="s">
        <v>79</v>
      </c>
    </row>
    <row r="327" s="12" customFormat="1">
      <c r="B327" s="222"/>
      <c r="C327" s="223"/>
      <c r="D327" s="219" t="s">
        <v>127</v>
      </c>
      <c r="E327" s="224" t="s">
        <v>19</v>
      </c>
      <c r="F327" s="225" t="s">
        <v>533</v>
      </c>
      <c r="G327" s="223"/>
      <c r="H327" s="226">
        <v>376.42500000000001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127</v>
      </c>
      <c r="AU327" s="232" t="s">
        <v>79</v>
      </c>
      <c r="AV327" s="12" t="s">
        <v>79</v>
      </c>
      <c r="AW327" s="12" t="s">
        <v>32</v>
      </c>
      <c r="AX327" s="12" t="s">
        <v>75</v>
      </c>
      <c r="AY327" s="232" t="s">
        <v>116</v>
      </c>
    </row>
    <row r="328" s="1" customFormat="1" ht="24" customHeight="1">
      <c r="B328" s="37"/>
      <c r="C328" s="206" t="s">
        <v>534</v>
      </c>
      <c r="D328" s="206" t="s">
        <v>118</v>
      </c>
      <c r="E328" s="207" t="s">
        <v>535</v>
      </c>
      <c r="F328" s="208" t="s">
        <v>536</v>
      </c>
      <c r="G328" s="209" t="s">
        <v>171</v>
      </c>
      <c r="H328" s="210">
        <v>0.45600000000000002</v>
      </c>
      <c r="I328" s="211"/>
      <c r="J328" s="212">
        <f>ROUND(I328*H328,2)</f>
        <v>0</v>
      </c>
      <c r="K328" s="208" t="s">
        <v>122</v>
      </c>
      <c r="L328" s="42"/>
      <c r="M328" s="213" t="s">
        <v>19</v>
      </c>
      <c r="N328" s="214" t="s">
        <v>41</v>
      </c>
      <c r="O328" s="82"/>
      <c r="P328" s="215">
        <f>O328*H328</f>
        <v>0</v>
      </c>
      <c r="Q328" s="215">
        <v>0</v>
      </c>
      <c r="R328" s="215">
        <f>Q328*H328</f>
        <v>0</v>
      </c>
      <c r="S328" s="215">
        <v>0</v>
      </c>
      <c r="T328" s="216">
        <f>S328*H328</f>
        <v>0</v>
      </c>
      <c r="AR328" s="217" t="s">
        <v>205</v>
      </c>
      <c r="AT328" s="217" t="s">
        <v>118</v>
      </c>
      <c r="AU328" s="217" t="s">
        <v>79</v>
      </c>
      <c r="AY328" s="16" t="s">
        <v>116</v>
      </c>
      <c r="BE328" s="218">
        <f>IF(N328="základní",J328,0)</f>
        <v>0</v>
      </c>
      <c r="BF328" s="218">
        <f>IF(N328="snížená",J328,0)</f>
        <v>0</v>
      </c>
      <c r="BG328" s="218">
        <f>IF(N328="zákl. přenesená",J328,0)</f>
        <v>0</v>
      </c>
      <c r="BH328" s="218">
        <f>IF(N328="sníž. přenesená",J328,0)</f>
        <v>0</v>
      </c>
      <c r="BI328" s="218">
        <f>IF(N328="nulová",J328,0)</f>
        <v>0</v>
      </c>
      <c r="BJ328" s="16" t="s">
        <v>75</v>
      </c>
      <c r="BK328" s="218">
        <f>ROUND(I328*H328,2)</f>
        <v>0</v>
      </c>
      <c r="BL328" s="16" t="s">
        <v>205</v>
      </c>
      <c r="BM328" s="217" t="s">
        <v>537</v>
      </c>
    </row>
    <row r="329" s="1" customFormat="1">
      <c r="B329" s="37"/>
      <c r="C329" s="38"/>
      <c r="D329" s="219" t="s">
        <v>125</v>
      </c>
      <c r="E329" s="38"/>
      <c r="F329" s="220" t="s">
        <v>538</v>
      </c>
      <c r="G329" s="38"/>
      <c r="H329" s="38"/>
      <c r="I329" s="130"/>
      <c r="J329" s="38"/>
      <c r="K329" s="38"/>
      <c r="L329" s="42"/>
      <c r="M329" s="221"/>
      <c r="N329" s="82"/>
      <c r="O329" s="82"/>
      <c r="P329" s="82"/>
      <c r="Q329" s="82"/>
      <c r="R329" s="82"/>
      <c r="S329" s="82"/>
      <c r="T329" s="83"/>
      <c r="AT329" s="16" t="s">
        <v>125</v>
      </c>
      <c r="AU329" s="16" t="s">
        <v>79</v>
      </c>
    </row>
    <row r="330" s="11" customFormat="1" ht="22.8" customHeight="1">
      <c r="B330" s="190"/>
      <c r="C330" s="191"/>
      <c r="D330" s="192" t="s">
        <v>69</v>
      </c>
      <c r="E330" s="204" t="s">
        <v>539</v>
      </c>
      <c r="F330" s="204" t="s">
        <v>540</v>
      </c>
      <c r="G330" s="191"/>
      <c r="H330" s="191"/>
      <c r="I330" s="194"/>
      <c r="J330" s="205">
        <f>BK330</f>
        <v>0</v>
      </c>
      <c r="K330" s="191"/>
      <c r="L330" s="196"/>
      <c r="M330" s="197"/>
      <c r="N330" s="198"/>
      <c r="O330" s="198"/>
      <c r="P330" s="199">
        <f>SUM(P331:P350)</f>
        <v>0</v>
      </c>
      <c r="Q330" s="198"/>
      <c r="R330" s="199">
        <f>SUM(R331:R350)</f>
        <v>0.017273999999999998</v>
      </c>
      <c r="S330" s="198"/>
      <c r="T330" s="200">
        <f>SUM(T331:T350)</f>
        <v>0</v>
      </c>
      <c r="AR330" s="201" t="s">
        <v>79</v>
      </c>
      <c r="AT330" s="202" t="s">
        <v>69</v>
      </c>
      <c r="AU330" s="202" t="s">
        <v>75</v>
      </c>
      <c r="AY330" s="201" t="s">
        <v>116</v>
      </c>
      <c r="BK330" s="203">
        <f>SUM(BK331:BK350)</f>
        <v>0</v>
      </c>
    </row>
    <row r="331" s="1" customFormat="1" ht="24" customHeight="1">
      <c r="B331" s="37"/>
      <c r="C331" s="206" t="s">
        <v>541</v>
      </c>
      <c r="D331" s="206" t="s">
        <v>118</v>
      </c>
      <c r="E331" s="207" t="s">
        <v>542</v>
      </c>
      <c r="F331" s="208" t="s">
        <v>543</v>
      </c>
      <c r="G331" s="209" t="s">
        <v>201</v>
      </c>
      <c r="H331" s="210">
        <v>3.8500000000000001</v>
      </c>
      <c r="I331" s="211"/>
      <c r="J331" s="212">
        <f>ROUND(I331*H331,2)</f>
        <v>0</v>
      </c>
      <c r="K331" s="208" t="s">
        <v>122</v>
      </c>
      <c r="L331" s="42"/>
      <c r="M331" s="213" t="s">
        <v>19</v>
      </c>
      <c r="N331" s="214" t="s">
        <v>41</v>
      </c>
      <c r="O331" s="82"/>
      <c r="P331" s="215">
        <f>O331*H331</f>
        <v>0</v>
      </c>
      <c r="Q331" s="215">
        <v>0.00264</v>
      </c>
      <c r="R331" s="215">
        <f>Q331*H331</f>
        <v>0.010163999999999999</v>
      </c>
      <c r="S331" s="215">
        <v>0</v>
      </c>
      <c r="T331" s="216">
        <f>S331*H331</f>
        <v>0</v>
      </c>
      <c r="AR331" s="217" t="s">
        <v>205</v>
      </c>
      <c r="AT331" s="217" t="s">
        <v>118</v>
      </c>
      <c r="AU331" s="217" t="s">
        <v>79</v>
      </c>
      <c r="AY331" s="16" t="s">
        <v>116</v>
      </c>
      <c r="BE331" s="218">
        <f>IF(N331="základní",J331,0)</f>
        <v>0</v>
      </c>
      <c r="BF331" s="218">
        <f>IF(N331="snížená",J331,0)</f>
        <v>0</v>
      </c>
      <c r="BG331" s="218">
        <f>IF(N331="zákl. přenesená",J331,0)</f>
        <v>0</v>
      </c>
      <c r="BH331" s="218">
        <f>IF(N331="sníž. přenesená",J331,0)</f>
        <v>0</v>
      </c>
      <c r="BI331" s="218">
        <f>IF(N331="nulová",J331,0)</f>
        <v>0</v>
      </c>
      <c r="BJ331" s="16" t="s">
        <v>75</v>
      </c>
      <c r="BK331" s="218">
        <f>ROUND(I331*H331,2)</f>
        <v>0</v>
      </c>
      <c r="BL331" s="16" t="s">
        <v>205</v>
      </c>
      <c r="BM331" s="217" t="s">
        <v>544</v>
      </c>
    </row>
    <row r="332" s="1" customFormat="1">
      <c r="B332" s="37"/>
      <c r="C332" s="38"/>
      <c r="D332" s="219" t="s">
        <v>125</v>
      </c>
      <c r="E332" s="38"/>
      <c r="F332" s="220" t="s">
        <v>545</v>
      </c>
      <c r="G332" s="38"/>
      <c r="H332" s="38"/>
      <c r="I332" s="130"/>
      <c r="J332" s="38"/>
      <c r="K332" s="38"/>
      <c r="L332" s="42"/>
      <c r="M332" s="221"/>
      <c r="N332" s="82"/>
      <c r="O332" s="82"/>
      <c r="P332" s="82"/>
      <c r="Q332" s="82"/>
      <c r="R332" s="82"/>
      <c r="S332" s="82"/>
      <c r="T332" s="83"/>
      <c r="AT332" s="16" t="s">
        <v>125</v>
      </c>
      <c r="AU332" s="16" t="s">
        <v>79</v>
      </c>
    </row>
    <row r="333" s="12" customFormat="1">
      <c r="B333" s="222"/>
      <c r="C333" s="223"/>
      <c r="D333" s="219" t="s">
        <v>127</v>
      </c>
      <c r="E333" s="224" t="s">
        <v>19</v>
      </c>
      <c r="F333" s="225" t="s">
        <v>546</v>
      </c>
      <c r="G333" s="223"/>
      <c r="H333" s="226">
        <v>3.8500000000000001</v>
      </c>
      <c r="I333" s="227"/>
      <c r="J333" s="223"/>
      <c r="K333" s="223"/>
      <c r="L333" s="228"/>
      <c r="M333" s="229"/>
      <c r="N333" s="230"/>
      <c r="O333" s="230"/>
      <c r="P333" s="230"/>
      <c r="Q333" s="230"/>
      <c r="R333" s="230"/>
      <c r="S333" s="230"/>
      <c r="T333" s="231"/>
      <c r="AT333" s="232" t="s">
        <v>127</v>
      </c>
      <c r="AU333" s="232" t="s">
        <v>79</v>
      </c>
      <c r="AV333" s="12" t="s">
        <v>79</v>
      </c>
      <c r="AW333" s="12" t="s">
        <v>32</v>
      </c>
      <c r="AX333" s="12" t="s">
        <v>75</v>
      </c>
      <c r="AY333" s="232" t="s">
        <v>116</v>
      </c>
    </row>
    <row r="334" s="1" customFormat="1" ht="16.5" customHeight="1">
      <c r="B334" s="37"/>
      <c r="C334" s="206" t="s">
        <v>547</v>
      </c>
      <c r="D334" s="206" t="s">
        <v>118</v>
      </c>
      <c r="E334" s="207" t="s">
        <v>548</v>
      </c>
      <c r="F334" s="208" t="s">
        <v>549</v>
      </c>
      <c r="G334" s="209" t="s">
        <v>201</v>
      </c>
      <c r="H334" s="210">
        <v>0.5</v>
      </c>
      <c r="I334" s="211"/>
      <c r="J334" s="212">
        <f>ROUND(I334*H334,2)</f>
        <v>0</v>
      </c>
      <c r="K334" s="208" t="s">
        <v>122</v>
      </c>
      <c r="L334" s="42"/>
      <c r="M334" s="213" t="s">
        <v>19</v>
      </c>
      <c r="N334" s="214" t="s">
        <v>41</v>
      </c>
      <c r="O334" s="82"/>
      <c r="P334" s="215">
        <f>O334*H334</f>
        <v>0</v>
      </c>
      <c r="Q334" s="215">
        <v>0.0046800000000000001</v>
      </c>
      <c r="R334" s="215">
        <f>Q334*H334</f>
        <v>0.0023400000000000001</v>
      </c>
      <c r="S334" s="215">
        <v>0</v>
      </c>
      <c r="T334" s="216">
        <f>S334*H334</f>
        <v>0</v>
      </c>
      <c r="AR334" s="217" t="s">
        <v>205</v>
      </c>
      <c r="AT334" s="217" t="s">
        <v>118</v>
      </c>
      <c r="AU334" s="217" t="s">
        <v>79</v>
      </c>
      <c r="AY334" s="16" t="s">
        <v>116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6" t="s">
        <v>75</v>
      </c>
      <c r="BK334" s="218">
        <f>ROUND(I334*H334,2)</f>
        <v>0</v>
      </c>
      <c r="BL334" s="16" t="s">
        <v>205</v>
      </c>
      <c r="BM334" s="217" t="s">
        <v>550</v>
      </c>
    </row>
    <row r="335" s="1" customFormat="1">
      <c r="B335" s="37"/>
      <c r="C335" s="38"/>
      <c r="D335" s="219" t="s">
        <v>125</v>
      </c>
      <c r="E335" s="38"/>
      <c r="F335" s="220" t="s">
        <v>551</v>
      </c>
      <c r="G335" s="38"/>
      <c r="H335" s="38"/>
      <c r="I335" s="130"/>
      <c r="J335" s="38"/>
      <c r="K335" s="38"/>
      <c r="L335" s="42"/>
      <c r="M335" s="221"/>
      <c r="N335" s="82"/>
      <c r="O335" s="82"/>
      <c r="P335" s="82"/>
      <c r="Q335" s="82"/>
      <c r="R335" s="82"/>
      <c r="S335" s="82"/>
      <c r="T335" s="83"/>
      <c r="AT335" s="16" t="s">
        <v>125</v>
      </c>
      <c r="AU335" s="16" t="s">
        <v>79</v>
      </c>
    </row>
    <row r="336" s="12" customFormat="1">
      <c r="B336" s="222"/>
      <c r="C336" s="223"/>
      <c r="D336" s="219" t="s">
        <v>127</v>
      </c>
      <c r="E336" s="224" t="s">
        <v>19</v>
      </c>
      <c r="F336" s="225" t="s">
        <v>552</v>
      </c>
      <c r="G336" s="223"/>
      <c r="H336" s="226">
        <v>0.5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AT336" s="232" t="s">
        <v>127</v>
      </c>
      <c r="AU336" s="232" t="s">
        <v>79</v>
      </c>
      <c r="AV336" s="12" t="s">
        <v>79</v>
      </c>
      <c r="AW336" s="12" t="s">
        <v>32</v>
      </c>
      <c r="AX336" s="12" t="s">
        <v>75</v>
      </c>
      <c r="AY336" s="232" t="s">
        <v>116</v>
      </c>
    </row>
    <row r="337" s="1" customFormat="1" ht="24" customHeight="1">
      <c r="B337" s="37"/>
      <c r="C337" s="206" t="s">
        <v>553</v>
      </c>
      <c r="D337" s="206" t="s">
        <v>118</v>
      </c>
      <c r="E337" s="207" t="s">
        <v>554</v>
      </c>
      <c r="F337" s="208" t="s">
        <v>555</v>
      </c>
      <c r="G337" s="209" t="s">
        <v>275</v>
      </c>
      <c r="H337" s="210">
        <v>1</v>
      </c>
      <c r="I337" s="211"/>
      <c r="J337" s="212">
        <f>ROUND(I337*H337,2)</f>
        <v>0</v>
      </c>
      <c r="K337" s="208" t="s">
        <v>122</v>
      </c>
      <c r="L337" s="42"/>
      <c r="M337" s="213" t="s">
        <v>19</v>
      </c>
      <c r="N337" s="214" t="s">
        <v>41</v>
      </c>
      <c r="O337" s="82"/>
      <c r="P337" s="215">
        <f>O337*H337</f>
        <v>0</v>
      </c>
      <c r="Q337" s="215">
        <v>0.00060999999999999997</v>
      </c>
      <c r="R337" s="215">
        <f>Q337*H337</f>
        <v>0.00060999999999999997</v>
      </c>
      <c r="S337" s="215">
        <v>0</v>
      </c>
      <c r="T337" s="216">
        <f>S337*H337</f>
        <v>0</v>
      </c>
      <c r="AR337" s="217" t="s">
        <v>205</v>
      </c>
      <c r="AT337" s="217" t="s">
        <v>118</v>
      </c>
      <c r="AU337" s="217" t="s">
        <v>79</v>
      </c>
      <c r="AY337" s="16" t="s">
        <v>116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6" t="s">
        <v>75</v>
      </c>
      <c r="BK337" s="218">
        <f>ROUND(I337*H337,2)</f>
        <v>0</v>
      </c>
      <c r="BL337" s="16" t="s">
        <v>205</v>
      </c>
      <c r="BM337" s="217" t="s">
        <v>556</v>
      </c>
    </row>
    <row r="338" s="1" customFormat="1">
      <c r="B338" s="37"/>
      <c r="C338" s="38"/>
      <c r="D338" s="219" t="s">
        <v>125</v>
      </c>
      <c r="E338" s="38"/>
      <c r="F338" s="220" t="s">
        <v>557</v>
      </c>
      <c r="G338" s="38"/>
      <c r="H338" s="38"/>
      <c r="I338" s="130"/>
      <c r="J338" s="38"/>
      <c r="K338" s="38"/>
      <c r="L338" s="42"/>
      <c r="M338" s="221"/>
      <c r="N338" s="82"/>
      <c r="O338" s="82"/>
      <c r="P338" s="82"/>
      <c r="Q338" s="82"/>
      <c r="R338" s="82"/>
      <c r="S338" s="82"/>
      <c r="T338" s="83"/>
      <c r="AT338" s="16" t="s">
        <v>125</v>
      </c>
      <c r="AU338" s="16" t="s">
        <v>79</v>
      </c>
    </row>
    <row r="339" s="12" customFormat="1">
      <c r="B339" s="222"/>
      <c r="C339" s="223"/>
      <c r="D339" s="219" t="s">
        <v>127</v>
      </c>
      <c r="E339" s="224" t="s">
        <v>19</v>
      </c>
      <c r="F339" s="225" t="s">
        <v>379</v>
      </c>
      <c r="G339" s="223"/>
      <c r="H339" s="226">
        <v>1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AT339" s="232" t="s">
        <v>127</v>
      </c>
      <c r="AU339" s="232" t="s">
        <v>79</v>
      </c>
      <c r="AV339" s="12" t="s">
        <v>79</v>
      </c>
      <c r="AW339" s="12" t="s">
        <v>32</v>
      </c>
      <c r="AX339" s="12" t="s">
        <v>75</v>
      </c>
      <c r="AY339" s="232" t="s">
        <v>116</v>
      </c>
    </row>
    <row r="340" s="1" customFormat="1" ht="24" customHeight="1">
      <c r="B340" s="37"/>
      <c r="C340" s="206" t="s">
        <v>558</v>
      </c>
      <c r="D340" s="206" t="s">
        <v>118</v>
      </c>
      <c r="E340" s="207" t="s">
        <v>559</v>
      </c>
      <c r="F340" s="208" t="s">
        <v>560</v>
      </c>
      <c r="G340" s="209" t="s">
        <v>275</v>
      </c>
      <c r="H340" s="210">
        <v>1</v>
      </c>
      <c r="I340" s="211"/>
      <c r="J340" s="212">
        <f>ROUND(I340*H340,2)</f>
        <v>0</v>
      </c>
      <c r="K340" s="208" t="s">
        <v>122</v>
      </c>
      <c r="L340" s="42"/>
      <c r="M340" s="213" t="s">
        <v>19</v>
      </c>
      <c r="N340" s="214" t="s">
        <v>41</v>
      </c>
      <c r="O340" s="82"/>
      <c r="P340" s="215">
        <f>O340*H340</f>
        <v>0</v>
      </c>
      <c r="Q340" s="215">
        <v>0.00088000000000000003</v>
      </c>
      <c r="R340" s="215">
        <f>Q340*H340</f>
        <v>0.00088000000000000003</v>
      </c>
      <c r="S340" s="215">
        <v>0</v>
      </c>
      <c r="T340" s="216">
        <f>S340*H340</f>
        <v>0</v>
      </c>
      <c r="AR340" s="217" t="s">
        <v>205</v>
      </c>
      <c r="AT340" s="217" t="s">
        <v>118</v>
      </c>
      <c r="AU340" s="217" t="s">
        <v>79</v>
      </c>
      <c r="AY340" s="16" t="s">
        <v>116</v>
      </c>
      <c r="BE340" s="218">
        <f>IF(N340="základní",J340,0)</f>
        <v>0</v>
      </c>
      <c r="BF340" s="218">
        <f>IF(N340="snížená",J340,0)</f>
        <v>0</v>
      </c>
      <c r="BG340" s="218">
        <f>IF(N340="zákl. přenesená",J340,0)</f>
        <v>0</v>
      </c>
      <c r="BH340" s="218">
        <f>IF(N340="sníž. přenesená",J340,0)</f>
        <v>0</v>
      </c>
      <c r="BI340" s="218">
        <f>IF(N340="nulová",J340,0)</f>
        <v>0</v>
      </c>
      <c r="BJ340" s="16" t="s">
        <v>75</v>
      </c>
      <c r="BK340" s="218">
        <f>ROUND(I340*H340,2)</f>
        <v>0</v>
      </c>
      <c r="BL340" s="16" t="s">
        <v>205</v>
      </c>
      <c r="BM340" s="217" t="s">
        <v>561</v>
      </c>
    </row>
    <row r="341" s="1" customFormat="1">
      <c r="B341" s="37"/>
      <c r="C341" s="38"/>
      <c r="D341" s="219" t="s">
        <v>125</v>
      </c>
      <c r="E341" s="38"/>
      <c r="F341" s="220" t="s">
        <v>562</v>
      </c>
      <c r="G341" s="38"/>
      <c r="H341" s="38"/>
      <c r="I341" s="130"/>
      <c r="J341" s="38"/>
      <c r="K341" s="38"/>
      <c r="L341" s="42"/>
      <c r="M341" s="221"/>
      <c r="N341" s="82"/>
      <c r="O341" s="82"/>
      <c r="P341" s="82"/>
      <c r="Q341" s="82"/>
      <c r="R341" s="82"/>
      <c r="S341" s="82"/>
      <c r="T341" s="83"/>
      <c r="AT341" s="16" t="s">
        <v>125</v>
      </c>
      <c r="AU341" s="16" t="s">
        <v>79</v>
      </c>
    </row>
    <row r="342" s="12" customFormat="1">
      <c r="B342" s="222"/>
      <c r="C342" s="223"/>
      <c r="D342" s="219" t="s">
        <v>127</v>
      </c>
      <c r="E342" s="224" t="s">
        <v>19</v>
      </c>
      <c r="F342" s="225" t="s">
        <v>379</v>
      </c>
      <c r="G342" s="223"/>
      <c r="H342" s="226">
        <v>1</v>
      </c>
      <c r="I342" s="227"/>
      <c r="J342" s="223"/>
      <c r="K342" s="223"/>
      <c r="L342" s="228"/>
      <c r="M342" s="229"/>
      <c r="N342" s="230"/>
      <c r="O342" s="230"/>
      <c r="P342" s="230"/>
      <c r="Q342" s="230"/>
      <c r="R342" s="230"/>
      <c r="S342" s="230"/>
      <c r="T342" s="231"/>
      <c r="AT342" s="232" t="s">
        <v>127</v>
      </c>
      <c r="AU342" s="232" t="s">
        <v>79</v>
      </c>
      <c r="AV342" s="12" t="s">
        <v>79</v>
      </c>
      <c r="AW342" s="12" t="s">
        <v>32</v>
      </c>
      <c r="AX342" s="12" t="s">
        <v>75</v>
      </c>
      <c r="AY342" s="232" t="s">
        <v>116</v>
      </c>
    </row>
    <row r="343" s="1" customFormat="1" ht="24" customHeight="1">
      <c r="B343" s="37"/>
      <c r="C343" s="206" t="s">
        <v>563</v>
      </c>
      <c r="D343" s="206" t="s">
        <v>118</v>
      </c>
      <c r="E343" s="207" t="s">
        <v>564</v>
      </c>
      <c r="F343" s="208" t="s">
        <v>565</v>
      </c>
      <c r="G343" s="209" t="s">
        <v>566</v>
      </c>
      <c r="H343" s="210">
        <v>1</v>
      </c>
      <c r="I343" s="211"/>
      <c r="J343" s="212">
        <f>ROUND(I343*H343,2)</f>
        <v>0</v>
      </c>
      <c r="K343" s="208" t="s">
        <v>122</v>
      </c>
      <c r="L343" s="42"/>
      <c r="M343" s="213" t="s">
        <v>19</v>
      </c>
      <c r="N343" s="214" t="s">
        <v>41</v>
      </c>
      <c r="O343" s="82"/>
      <c r="P343" s="215">
        <f>O343*H343</f>
        <v>0</v>
      </c>
      <c r="Q343" s="215">
        <v>0.0032799999999999999</v>
      </c>
      <c r="R343" s="215">
        <f>Q343*H343</f>
        <v>0.0032799999999999999</v>
      </c>
      <c r="S343" s="215">
        <v>0</v>
      </c>
      <c r="T343" s="216">
        <f>S343*H343</f>
        <v>0</v>
      </c>
      <c r="AR343" s="217" t="s">
        <v>205</v>
      </c>
      <c r="AT343" s="217" t="s">
        <v>118</v>
      </c>
      <c r="AU343" s="217" t="s">
        <v>79</v>
      </c>
      <c r="AY343" s="16" t="s">
        <v>116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6" t="s">
        <v>75</v>
      </c>
      <c r="BK343" s="218">
        <f>ROUND(I343*H343,2)</f>
        <v>0</v>
      </c>
      <c r="BL343" s="16" t="s">
        <v>205</v>
      </c>
      <c r="BM343" s="217" t="s">
        <v>567</v>
      </c>
    </row>
    <row r="344" s="1" customFormat="1">
      <c r="B344" s="37"/>
      <c r="C344" s="38"/>
      <c r="D344" s="219" t="s">
        <v>125</v>
      </c>
      <c r="E344" s="38"/>
      <c r="F344" s="220" t="s">
        <v>568</v>
      </c>
      <c r="G344" s="38"/>
      <c r="H344" s="38"/>
      <c r="I344" s="130"/>
      <c r="J344" s="38"/>
      <c r="K344" s="38"/>
      <c r="L344" s="42"/>
      <c r="M344" s="221"/>
      <c r="N344" s="82"/>
      <c r="O344" s="82"/>
      <c r="P344" s="82"/>
      <c r="Q344" s="82"/>
      <c r="R344" s="82"/>
      <c r="S344" s="82"/>
      <c r="T344" s="83"/>
      <c r="AT344" s="16" t="s">
        <v>125</v>
      </c>
      <c r="AU344" s="16" t="s">
        <v>79</v>
      </c>
    </row>
    <row r="345" s="12" customFormat="1">
      <c r="B345" s="222"/>
      <c r="C345" s="223"/>
      <c r="D345" s="219" t="s">
        <v>127</v>
      </c>
      <c r="E345" s="224" t="s">
        <v>19</v>
      </c>
      <c r="F345" s="225" t="s">
        <v>379</v>
      </c>
      <c r="G345" s="223"/>
      <c r="H345" s="226">
        <v>1</v>
      </c>
      <c r="I345" s="227"/>
      <c r="J345" s="223"/>
      <c r="K345" s="223"/>
      <c r="L345" s="228"/>
      <c r="M345" s="229"/>
      <c r="N345" s="230"/>
      <c r="O345" s="230"/>
      <c r="P345" s="230"/>
      <c r="Q345" s="230"/>
      <c r="R345" s="230"/>
      <c r="S345" s="230"/>
      <c r="T345" s="231"/>
      <c r="AT345" s="232" t="s">
        <v>127</v>
      </c>
      <c r="AU345" s="232" t="s">
        <v>79</v>
      </c>
      <c r="AV345" s="12" t="s">
        <v>79</v>
      </c>
      <c r="AW345" s="12" t="s">
        <v>32</v>
      </c>
      <c r="AX345" s="12" t="s">
        <v>75</v>
      </c>
      <c r="AY345" s="232" t="s">
        <v>116</v>
      </c>
    </row>
    <row r="346" s="1" customFormat="1" ht="16.5" customHeight="1">
      <c r="B346" s="37"/>
      <c r="C346" s="206" t="s">
        <v>569</v>
      </c>
      <c r="D346" s="206" t="s">
        <v>118</v>
      </c>
      <c r="E346" s="207" t="s">
        <v>570</v>
      </c>
      <c r="F346" s="208" t="s">
        <v>571</v>
      </c>
      <c r="G346" s="209" t="s">
        <v>572</v>
      </c>
      <c r="H346" s="210">
        <v>1</v>
      </c>
      <c r="I346" s="211"/>
      <c r="J346" s="212">
        <f>ROUND(I346*H346,2)</f>
        <v>0</v>
      </c>
      <c r="K346" s="208" t="s">
        <v>19</v>
      </c>
      <c r="L346" s="42"/>
      <c r="M346" s="213" t="s">
        <v>19</v>
      </c>
      <c r="N346" s="214" t="s">
        <v>41</v>
      </c>
      <c r="O346" s="82"/>
      <c r="P346" s="215">
        <f>O346*H346</f>
        <v>0</v>
      </c>
      <c r="Q346" s="215">
        <v>0</v>
      </c>
      <c r="R346" s="215">
        <f>Q346*H346</f>
        <v>0</v>
      </c>
      <c r="S346" s="215">
        <v>0</v>
      </c>
      <c r="T346" s="216">
        <f>S346*H346</f>
        <v>0</v>
      </c>
      <c r="AR346" s="217" t="s">
        <v>205</v>
      </c>
      <c r="AT346" s="217" t="s">
        <v>118</v>
      </c>
      <c r="AU346" s="217" t="s">
        <v>79</v>
      </c>
      <c r="AY346" s="16" t="s">
        <v>116</v>
      </c>
      <c r="BE346" s="218">
        <f>IF(N346="základní",J346,0)</f>
        <v>0</v>
      </c>
      <c r="BF346" s="218">
        <f>IF(N346="snížená",J346,0)</f>
        <v>0</v>
      </c>
      <c r="BG346" s="218">
        <f>IF(N346="zákl. přenesená",J346,0)</f>
        <v>0</v>
      </c>
      <c r="BH346" s="218">
        <f>IF(N346="sníž. přenesená",J346,0)</f>
        <v>0</v>
      </c>
      <c r="BI346" s="218">
        <f>IF(N346="nulová",J346,0)</f>
        <v>0</v>
      </c>
      <c r="BJ346" s="16" t="s">
        <v>75</v>
      </c>
      <c r="BK346" s="218">
        <f>ROUND(I346*H346,2)</f>
        <v>0</v>
      </c>
      <c r="BL346" s="16" t="s">
        <v>205</v>
      </c>
      <c r="BM346" s="217" t="s">
        <v>573</v>
      </c>
    </row>
    <row r="347" s="1" customFormat="1">
      <c r="B347" s="37"/>
      <c r="C347" s="38"/>
      <c r="D347" s="219" t="s">
        <v>125</v>
      </c>
      <c r="E347" s="38"/>
      <c r="F347" s="220" t="s">
        <v>571</v>
      </c>
      <c r="G347" s="38"/>
      <c r="H347" s="38"/>
      <c r="I347" s="130"/>
      <c r="J347" s="38"/>
      <c r="K347" s="38"/>
      <c r="L347" s="42"/>
      <c r="M347" s="221"/>
      <c r="N347" s="82"/>
      <c r="O347" s="82"/>
      <c r="P347" s="82"/>
      <c r="Q347" s="82"/>
      <c r="R347" s="82"/>
      <c r="S347" s="82"/>
      <c r="T347" s="83"/>
      <c r="AT347" s="16" t="s">
        <v>125</v>
      </c>
      <c r="AU347" s="16" t="s">
        <v>79</v>
      </c>
    </row>
    <row r="348" s="12" customFormat="1">
      <c r="B348" s="222"/>
      <c r="C348" s="223"/>
      <c r="D348" s="219" t="s">
        <v>127</v>
      </c>
      <c r="E348" s="224" t="s">
        <v>19</v>
      </c>
      <c r="F348" s="225" t="s">
        <v>379</v>
      </c>
      <c r="G348" s="223"/>
      <c r="H348" s="226">
        <v>1</v>
      </c>
      <c r="I348" s="227"/>
      <c r="J348" s="223"/>
      <c r="K348" s="223"/>
      <c r="L348" s="228"/>
      <c r="M348" s="229"/>
      <c r="N348" s="230"/>
      <c r="O348" s="230"/>
      <c r="P348" s="230"/>
      <c r="Q348" s="230"/>
      <c r="R348" s="230"/>
      <c r="S348" s="230"/>
      <c r="T348" s="231"/>
      <c r="AT348" s="232" t="s">
        <v>127</v>
      </c>
      <c r="AU348" s="232" t="s">
        <v>79</v>
      </c>
      <c r="AV348" s="12" t="s">
        <v>79</v>
      </c>
      <c r="AW348" s="12" t="s">
        <v>32</v>
      </c>
      <c r="AX348" s="12" t="s">
        <v>75</v>
      </c>
      <c r="AY348" s="232" t="s">
        <v>116</v>
      </c>
    </row>
    <row r="349" s="1" customFormat="1" ht="24" customHeight="1">
      <c r="B349" s="37"/>
      <c r="C349" s="206" t="s">
        <v>574</v>
      </c>
      <c r="D349" s="206" t="s">
        <v>118</v>
      </c>
      <c r="E349" s="207" t="s">
        <v>575</v>
      </c>
      <c r="F349" s="208" t="s">
        <v>576</v>
      </c>
      <c r="G349" s="209" t="s">
        <v>171</v>
      </c>
      <c r="H349" s="210">
        <v>0.017000000000000001</v>
      </c>
      <c r="I349" s="211"/>
      <c r="J349" s="212">
        <f>ROUND(I349*H349,2)</f>
        <v>0</v>
      </c>
      <c r="K349" s="208" t="s">
        <v>122</v>
      </c>
      <c r="L349" s="42"/>
      <c r="M349" s="213" t="s">
        <v>19</v>
      </c>
      <c r="N349" s="214" t="s">
        <v>41</v>
      </c>
      <c r="O349" s="82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AR349" s="217" t="s">
        <v>205</v>
      </c>
      <c r="AT349" s="217" t="s">
        <v>118</v>
      </c>
      <c r="AU349" s="217" t="s">
        <v>79</v>
      </c>
      <c r="AY349" s="16" t="s">
        <v>116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6" t="s">
        <v>75</v>
      </c>
      <c r="BK349" s="218">
        <f>ROUND(I349*H349,2)</f>
        <v>0</v>
      </c>
      <c r="BL349" s="16" t="s">
        <v>205</v>
      </c>
      <c r="BM349" s="217" t="s">
        <v>577</v>
      </c>
    </row>
    <row r="350" s="1" customFormat="1">
      <c r="B350" s="37"/>
      <c r="C350" s="38"/>
      <c r="D350" s="219" t="s">
        <v>125</v>
      </c>
      <c r="E350" s="38"/>
      <c r="F350" s="220" t="s">
        <v>578</v>
      </c>
      <c r="G350" s="38"/>
      <c r="H350" s="38"/>
      <c r="I350" s="130"/>
      <c r="J350" s="38"/>
      <c r="K350" s="38"/>
      <c r="L350" s="42"/>
      <c r="M350" s="221"/>
      <c r="N350" s="82"/>
      <c r="O350" s="82"/>
      <c r="P350" s="82"/>
      <c r="Q350" s="82"/>
      <c r="R350" s="82"/>
      <c r="S350" s="82"/>
      <c r="T350" s="83"/>
      <c r="AT350" s="16" t="s">
        <v>125</v>
      </c>
      <c r="AU350" s="16" t="s">
        <v>79</v>
      </c>
    </row>
    <row r="351" s="11" customFormat="1" ht="22.8" customHeight="1">
      <c r="B351" s="190"/>
      <c r="C351" s="191"/>
      <c r="D351" s="192" t="s">
        <v>69</v>
      </c>
      <c r="E351" s="204" t="s">
        <v>579</v>
      </c>
      <c r="F351" s="204" t="s">
        <v>580</v>
      </c>
      <c r="G351" s="191"/>
      <c r="H351" s="191"/>
      <c r="I351" s="194"/>
      <c r="J351" s="205">
        <f>BK351</f>
        <v>0</v>
      </c>
      <c r="K351" s="191"/>
      <c r="L351" s="196"/>
      <c r="M351" s="197"/>
      <c r="N351" s="198"/>
      <c r="O351" s="198"/>
      <c r="P351" s="199">
        <f>SUM(P352:P407)</f>
        <v>0</v>
      </c>
      <c r="Q351" s="198"/>
      <c r="R351" s="199">
        <f>SUM(R352:R407)</f>
        <v>0.49692000000000003</v>
      </c>
      <c r="S351" s="198"/>
      <c r="T351" s="200">
        <f>SUM(T352:T407)</f>
        <v>0</v>
      </c>
      <c r="AR351" s="201" t="s">
        <v>79</v>
      </c>
      <c r="AT351" s="202" t="s">
        <v>69</v>
      </c>
      <c r="AU351" s="202" t="s">
        <v>75</v>
      </c>
      <c r="AY351" s="201" t="s">
        <v>116</v>
      </c>
      <c r="BK351" s="203">
        <f>SUM(BK352:BK407)</f>
        <v>0</v>
      </c>
    </row>
    <row r="352" s="1" customFormat="1" ht="36" customHeight="1">
      <c r="B352" s="37"/>
      <c r="C352" s="206" t="s">
        <v>581</v>
      </c>
      <c r="D352" s="206" t="s">
        <v>118</v>
      </c>
      <c r="E352" s="207" t="s">
        <v>582</v>
      </c>
      <c r="F352" s="208" t="s">
        <v>583</v>
      </c>
      <c r="G352" s="209" t="s">
        <v>566</v>
      </c>
      <c r="H352" s="210">
        <v>8</v>
      </c>
      <c r="I352" s="211"/>
      <c r="J352" s="212">
        <f>ROUND(I352*H352,2)</f>
        <v>0</v>
      </c>
      <c r="K352" s="208" t="s">
        <v>122</v>
      </c>
      <c r="L352" s="42"/>
      <c r="M352" s="213" t="s">
        <v>19</v>
      </c>
      <c r="N352" s="214" t="s">
        <v>41</v>
      </c>
      <c r="O352" s="82"/>
      <c r="P352" s="215">
        <f>O352*H352</f>
        <v>0</v>
      </c>
      <c r="Q352" s="215">
        <v>0.016469999999999999</v>
      </c>
      <c r="R352" s="215">
        <f>Q352*H352</f>
        <v>0.13175999999999999</v>
      </c>
      <c r="S352" s="215">
        <v>0</v>
      </c>
      <c r="T352" s="216">
        <f>S352*H352</f>
        <v>0</v>
      </c>
      <c r="AR352" s="217" t="s">
        <v>205</v>
      </c>
      <c r="AT352" s="217" t="s">
        <v>118</v>
      </c>
      <c r="AU352" s="217" t="s">
        <v>79</v>
      </c>
      <c r="AY352" s="16" t="s">
        <v>116</v>
      </c>
      <c r="BE352" s="218">
        <f>IF(N352="základní",J352,0)</f>
        <v>0</v>
      </c>
      <c r="BF352" s="218">
        <f>IF(N352="snížená",J352,0)</f>
        <v>0</v>
      </c>
      <c r="BG352" s="218">
        <f>IF(N352="zákl. přenesená",J352,0)</f>
        <v>0</v>
      </c>
      <c r="BH352" s="218">
        <f>IF(N352="sníž. přenesená",J352,0)</f>
        <v>0</v>
      </c>
      <c r="BI352" s="218">
        <f>IF(N352="nulová",J352,0)</f>
        <v>0</v>
      </c>
      <c r="BJ352" s="16" t="s">
        <v>75</v>
      </c>
      <c r="BK352" s="218">
        <f>ROUND(I352*H352,2)</f>
        <v>0</v>
      </c>
      <c r="BL352" s="16" t="s">
        <v>205</v>
      </c>
      <c r="BM352" s="217" t="s">
        <v>584</v>
      </c>
    </row>
    <row r="353" s="1" customFormat="1">
      <c r="B353" s="37"/>
      <c r="C353" s="38"/>
      <c r="D353" s="219" t="s">
        <v>125</v>
      </c>
      <c r="E353" s="38"/>
      <c r="F353" s="220" t="s">
        <v>583</v>
      </c>
      <c r="G353" s="38"/>
      <c r="H353" s="38"/>
      <c r="I353" s="130"/>
      <c r="J353" s="38"/>
      <c r="K353" s="38"/>
      <c r="L353" s="42"/>
      <c r="M353" s="221"/>
      <c r="N353" s="82"/>
      <c r="O353" s="82"/>
      <c r="P353" s="82"/>
      <c r="Q353" s="82"/>
      <c r="R353" s="82"/>
      <c r="S353" s="82"/>
      <c r="T353" s="83"/>
      <c r="AT353" s="16" t="s">
        <v>125</v>
      </c>
      <c r="AU353" s="16" t="s">
        <v>79</v>
      </c>
    </row>
    <row r="354" s="12" customFormat="1">
      <c r="B354" s="222"/>
      <c r="C354" s="223"/>
      <c r="D354" s="219" t="s">
        <v>127</v>
      </c>
      <c r="E354" s="224" t="s">
        <v>19</v>
      </c>
      <c r="F354" s="225" t="s">
        <v>585</v>
      </c>
      <c r="G354" s="223"/>
      <c r="H354" s="226">
        <v>8</v>
      </c>
      <c r="I354" s="227"/>
      <c r="J354" s="223"/>
      <c r="K354" s="223"/>
      <c r="L354" s="228"/>
      <c r="M354" s="229"/>
      <c r="N354" s="230"/>
      <c r="O354" s="230"/>
      <c r="P354" s="230"/>
      <c r="Q354" s="230"/>
      <c r="R354" s="230"/>
      <c r="S354" s="230"/>
      <c r="T354" s="231"/>
      <c r="AT354" s="232" t="s">
        <v>127</v>
      </c>
      <c r="AU354" s="232" t="s">
        <v>79</v>
      </c>
      <c r="AV354" s="12" t="s">
        <v>79</v>
      </c>
      <c r="AW354" s="12" t="s">
        <v>32</v>
      </c>
      <c r="AX354" s="12" t="s">
        <v>75</v>
      </c>
      <c r="AY354" s="232" t="s">
        <v>116</v>
      </c>
    </row>
    <row r="355" s="1" customFormat="1" ht="24" customHeight="1">
      <c r="B355" s="37"/>
      <c r="C355" s="206" t="s">
        <v>586</v>
      </c>
      <c r="D355" s="206" t="s">
        <v>118</v>
      </c>
      <c r="E355" s="207" t="s">
        <v>587</v>
      </c>
      <c r="F355" s="208" t="s">
        <v>588</v>
      </c>
      <c r="G355" s="209" t="s">
        <v>566</v>
      </c>
      <c r="H355" s="210">
        <v>2</v>
      </c>
      <c r="I355" s="211"/>
      <c r="J355" s="212">
        <f>ROUND(I355*H355,2)</f>
        <v>0</v>
      </c>
      <c r="K355" s="208" t="s">
        <v>122</v>
      </c>
      <c r="L355" s="42"/>
      <c r="M355" s="213" t="s">
        <v>19</v>
      </c>
      <c r="N355" s="214" t="s">
        <v>41</v>
      </c>
      <c r="O355" s="82"/>
      <c r="P355" s="215">
        <f>O355*H355</f>
        <v>0</v>
      </c>
      <c r="Q355" s="215">
        <v>0.01528</v>
      </c>
      <c r="R355" s="215">
        <f>Q355*H355</f>
        <v>0.03056</v>
      </c>
      <c r="S355" s="215">
        <v>0</v>
      </c>
      <c r="T355" s="216">
        <f>S355*H355</f>
        <v>0</v>
      </c>
      <c r="AR355" s="217" t="s">
        <v>205</v>
      </c>
      <c r="AT355" s="217" t="s">
        <v>118</v>
      </c>
      <c r="AU355" s="217" t="s">
        <v>79</v>
      </c>
      <c r="AY355" s="16" t="s">
        <v>116</v>
      </c>
      <c r="BE355" s="218">
        <f>IF(N355="základní",J355,0)</f>
        <v>0</v>
      </c>
      <c r="BF355" s="218">
        <f>IF(N355="snížená",J355,0)</f>
        <v>0</v>
      </c>
      <c r="BG355" s="218">
        <f>IF(N355="zákl. přenesená",J355,0)</f>
        <v>0</v>
      </c>
      <c r="BH355" s="218">
        <f>IF(N355="sníž. přenesená",J355,0)</f>
        <v>0</v>
      </c>
      <c r="BI355" s="218">
        <f>IF(N355="nulová",J355,0)</f>
        <v>0</v>
      </c>
      <c r="BJ355" s="16" t="s">
        <v>75</v>
      </c>
      <c r="BK355" s="218">
        <f>ROUND(I355*H355,2)</f>
        <v>0</v>
      </c>
      <c r="BL355" s="16" t="s">
        <v>205</v>
      </c>
      <c r="BM355" s="217" t="s">
        <v>589</v>
      </c>
    </row>
    <row r="356" s="1" customFormat="1">
      <c r="B356" s="37"/>
      <c r="C356" s="38"/>
      <c r="D356" s="219" t="s">
        <v>125</v>
      </c>
      <c r="E356" s="38"/>
      <c r="F356" s="220" t="s">
        <v>590</v>
      </c>
      <c r="G356" s="38"/>
      <c r="H356" s="38"/>
      <c r="I356" s="130"/>
      <c r="J356" s="38"/>
      <c r="K356" s="38"/>
      <c r="L356" s="42"/>
      <c r="M356" s="221"/>
      <c r="N356" s="82"/>
      <c r="O356" s="82"/>
      <c r="P356" s="82"/>
      <c r="Q356" s="82"/>
      <c r="R356" s="82"/>
      <c r="S356" s="82"/>
      <c r="T356" s="83"/>
      <c r="AT356" s="16" t="s">
        <v>125</v>
      </c>
      <c r="AU356" s="16" t="s">
        <v>79</v>
      </c>
    </row>
    <row r="357" s="12" customFormat="1">
      <c r="B357" s="222"/>
      <c r="C357" s="223"/>
      <c r="D357" s="219" t="s">
        <v>127</v>
      </c>
      <c r="E357" s="224" t="s">
        <v>19</v>
      </c>
      <c r="F357" s="225" t="s">
        <v>134</v>
      </c>
      <c r="G357" s="223"/>
      <c r="H357" s="226">
        <v>2</v>
      </c>
      <c r="I357" s="227"/>
      <c r="J357" s="223"/>
      <c r="K357" s="223"/>
      <c r="L357" s="228"/>
      <c r="M357" s="229"/>
      <c r="N357" s="230"/>
      <c r="O357" s="230"/>
      <c r="P357" s="230"/>
      <c r="Q357" s="230"/>
      <c r="R357" s="230"/>
      <c r="S357" s="230"/>
      <c r="T357" s="231"/>
      <c r="AT357" s="232" t="s">
        <v>127</v>
      </c>
      <c r="AU357" s="232" t="s">
        <v>79</v>
      </c>
      <c r="AV357" s="12" t="s">
        <v>79</v>
      </c>
      <c r="AW357" s="12" t="s">
        <v>32</v>
      </c>
      <c r="AX357" s="12" t="s">
        <v>75</v>
      </c>
      <c r="AY357" s="232" t="s">
        <v>116</v>
      </c>
    </row>
    <row r="358" s="1" customFormat="1" ht="36" customHeight="1">
      <c r="B358" s="37"/>
      <c r="C358" s="206" t="s">
        <v>591</v>
      </c>
      <c r="D358" s="206" t="s">
        <v>118</v>
      </c>
      <c r="E358" s="207" t="s">
        <v>592</v>
      </c>
      <c r="F358" s="208" t="s">
        <v>593</v>
      </c>
      <c r="G358" s="209" t="s">
        <v>566</v>
      </c>
      <c r="H358" s="210">
        <v>1</v>
      </c>
      <c r="I358" s="211"/>
      <c r="J358" s="212">
        <f>ROUND(I358*H358,2)</f>
        <v>0</v>
      </c>
      <c r="K358" s="208" t="s">
        <v>122</v>
      </c>
      <c r="L358" s="42"/>
      <c r="M358" s="213" t="s">
        <v>19</v>
      </c>
      <c r="N358" s="214" t="s">
        <v>41</v>
      </c>
      <c r="O358" s="82"/>
      <c r="P358" s="215">
        <f>O358*H358</f>
        <v>0</v>
      </c>
      <c r="Q358" s="215">
        <v>0.0075300000000000002</v>
      </c>
      <c r="R358" s="215">
        <f>Q358*H358</f>
        <v>0.0075300000000000002</v>
      </c>
      <c r="S358" s="215">
        <v>0</v>
      </c>
      <c r="T358" s="216">
        <f>S358*H358</f>
        <v>0</v>
      </c>
      <c r="AR358" s="217" t="s">
        <v>205</v>
      </c>
      <c r="AT358" s="217" t="s">
        <v>118</v>
      </c>
      <c r="AU358" s="217" t="s">
        <v>79</v>
      </c>
      <c r="AY358" s="16" t="s">
        <v>116</v>
      </c>
      <c r="BE358" s="218">
        <f>IF(N358="základní",J358,0)</f>
        <v>0</v>
      </c>
      <c r="BF358" s="218">
        <f>IF(N358="snížená",J358,0)</f>
        <v>0</v>
      </c>
      <c r="BG358" s="218">
        <f>IF(N358="zákl. přenesená",J358,0)</f>
        <v>0</v>
      </c>
      <c r="BH358" s="218">
        <f>IF(N358="sníž. přenesená",J358,0)</f>
        <v>0</v>
      </c>
      <c r="BI358" s="218">
        <f>IF(N358="nulová",J358,0)</f>
        <v>0</v>
      </c>
      <c r="BJ358" s="16" t="s">
        <v>75</v>
      </c>
      <c r="BK358" s="218">
        <f>ROUND(I358*H358,2)</f>
        <v>0</v>
      </c>
      <c r="BL358" s="16" t="s">
        <v>205</v>
      </c>
      <c r="BM358" s="217" t="s">
        <v>594</v>
      </c>
    </row>
    <row r="359" s="1" customFormat="1">
      <c r="B359" s="37"/>
      <c r="C359" s="38"/>
      <c r="D359" s="219" t="s">
        <v>125</v>
      </c>
      <c r="E359" s="38"/>
      <c r="F359" s="220" t="s">
        <v>593</v>
      </c>
      <c r="G359" s="38"/>
      <c r="H359" s="38"/>
      <c r="I359" s="130"/>
      <c r="J359" s="38"/>
      <c r="K359" s="38"/>
      <c r="L359" s="42"/>
      <c r="M359" s="221"/>
      <c r="N359" s="82"/>
      <c r="O359" s="82"/>
      <c r="P359" s="82"/>
      <c r="Q359" s="82"/>
      <c r="R359" s="82"/>
      <c r="S359" s="82"/>
      <c r="T359" s="83"/>
      <c r="AT359" s="16" t="s">
        <v>125</v>
      </c>
      <c r="AU359" s="16" t="s">
        <v>79</v>
      </c>
    </row>
    <row r="360" s="12" customFormat="1">
      <c r="B360" s="222"/>
      <c r="C360" s="223"/>
      <c r="D360" s="219" t="s">
        <v>127</v>
      </c>
      <c r="E360" s="224" t="s">
        <v>19</v>
      </c>
      <c r="F360" s="225" t="s">
        <v>379</v>
      </c>
      <c r="G360" s="223"/>
      <c r="H360" s="226">
        <v>1</v>
      </c>
      <c r="I360" s="227"/>
      <c r="J360" s="223"/>
      <c r="K360" s="223"/>
      <c r="L360" s="228"/>
      <c r="M360" s="229"/>
      <c r="N360" s="230"/>
      <c r="O360" s="230"/>
      <c r="P360" s="230"/>
      <c r="Q360" s="230"/>
      <c r="R360" s="230"/>
      <c r="S360" s="230"/>
      <c r="T360" s="231"/>
      <c r="AT360" s="232" t="s">
        <v>127</v>
      </c>
      <c r="AU360" s="232" t="s">
        <v>79</v>
      </c>
      <c r="AV360" s="12" t="s">
        <v>79</v>
      </c>
      <c r="AW360" s="12" t="s">
        <v>32</v>
      </c>
      <c r="AX360" s="12" t="s">
        <v>75</v>
      </c>
      <c r="AY360" s="232" t="s">
        <v>116</v>
      </c>
    </row>
    <row r="361" s="1" customFormat="1" ht="24" customHeight="1">
      <c r="B361" s="37"/>
      <c r="C361" s="206" t="s">
        <v>595</v>
      </c>
      <c r="D361" s="206" t="s">
        <v>118</v>
      </c>
      <c r="E361" s="207" t="s">
        <v>596</v>
      </c>
      <c r="F361" s="208" t="s">
        <v>597</v>
      </c>
      <c r="G361" s="209" t="s">
        <v>566</v>
      </c>
      <c r="H361" s="210">
        <v>1</v>
      </c>
      <c r="I361" s="211"/>
      <c r="J361" s="212">
        <f>ROUND(I361*H361,2)</f>
        <v>0</v>
      </c>
      <c r="K361" s="208" t="s">
        <v>122</v>
      </c>
      <c r="L361" s="42"/>
      <c r="M361" s="213" t="s">
        <v>19</v>
      </c>
      <c r="N361" s="214" t="s">
        <v>41</v>
      </c>
      <c r="O361" s="82"/>
      <c r="P361" s="215">
        <f>O361*H361</f>
        <v>0</v>
      </c>
      <c r="Q361" s="215">
        <v>0.0147</v>
      </c>
      <c r="R361" s="215">
        <f>Q361*H361</f>
        <v>0.0147</v>
      </c>
      <c r="S361" s="215">
        <v>0</v>
      </c>
      <c r="T361" s="216">
        <f>S361*H361</f>
        <v>0</v>
      </c>
      <c r="AR361" s="217" t="s">
        <v>205</v>
      </c>
      <c r="AT361" s="217" t="s">
        <v>118</v>
      </c>
      <c r="AU361" s="217" t="s">
        <v>79</v>
      </c>
      <c r="AY361" s="16" t="s">
        <v>116</v>
      </c>
      <c r="BE361" s="218">
        <f>IF(N361="základní",J361,0)</f>
        <v>0</v>
      </c>
      <c r="BF361" s="218">
        <f>IF(N361="snížená",J361,0)</f>
        <v>0</v>
      </c>
      <c r="BG361" s="218">
        <f>IF(N361="zákl. přenesená",J361,0)</f>
        <v>0</v>
      </c>
      <c r="BH361" s="218">
        <f>IF(N361="sníž. přenesená",J361,0)</f>
        <v>0</v>
      </c>
      <c r="BI361" s="218">
        <f>IF(N361="nulová",J361,0)</f>
        <v>0</v>
      </c>
      <c r="BJ361" s="16" t="s">
        <v>75</v>
      </c>
      <c r="BK361" s="218">
        <f>ROUND(I361*H361,2)</f>
        <v>0</v>
      </c>
      <c r="BL361" s="16" t="s">
        <v>205</v>
      </c>
      <c r="BM361" s="217" t="s">
        <v>598</v>
      </c>
    </row>
    <row r="362" s="1" customFormat="1">
      <c r="B362" s="37"/>
      <c r="C362" s="38"/>
      <c r="D362" s="219" t="s">
        <v>125</v>
      </c>
      <c r="E362" s="38"/>
      <c r="F362" s="220" t="s">
        <v>599</v>
      </c>
      <c r="G362" s="38"/>
      <c r="H362" s="38"/>
      <c r="I362" s="130"/>
      <c r="J362" s="38"/>
      <c r="K362" s="38"/>
      <c r="L362" s="42"/>
      <c r="M362" s="221"/>
      <c r="N362" s="82"/>
      <c r="O362" s="82"/>
      <c r="P362" s="82"/>
      <c r="Q362" s="82"/>
      <c r="R362" s="82"/>
      <c r="S362" s="82"/>
      <c r="T362" s="83"/>
      <c r="AT362" s="16" t="s">
        <v>125</v>
      </c>
      <c r="AU362" s="16" t="s">
        <v>79</v>
      </c>
    </row>
    <row r="363" s="12" customFormat="1">
      <c r="B363" s="222"/>
      <c r="C363" s="223"/>
      <c r="D363" s="219" t="s">
        <v>127</v>
      </c>
      <c r="E363" s="224" t="s">
        <v>19</v>
      </c>
      <c r="F363" s="225" t="s">
        <v>379</v>
      </c>
      <c r="G363" s="223"/>
      <c r="H363" s="226">
        <v>1</v>
      </c>
      <c r="I363" s="227"/>
      <c r="J363" s="223"/>
      <c r="K363" s="223"/>
      <c r="L363" s="228"/>
      <c r="M363" s="229"/>
      <c r="N363" s="230"/>
      <c r="O363" s="230"/>
      <c r="P363" s="230"/>
      <c r="Q363" s="230"/>
      <c r="R363" s="230"/>
      <c r="S363" s="230"/>
      <c r="T363" s="231"/>
      <c r="AT363" s="232" t="s">
        <v>127</v>
      </c>
      <c r="AU363" s="232" t="s">
        <v>79</v>
      </c>
      <c r="AV363" s="12" t="s">
        <v>79</v>
      </c>
      <c r="AW363" s="12" t="s">
        <v>32</v>
      </c>
      <c r="AX363" s="12" t="s">
        <v>75</v>
      </c>
      <c r="AY363" s="232" t="s">
        <v>116</v>
      </c>
    </row>
    <row r="364" s="1" customFormat="1" ht="24" customHeight="1">
      <c r="B364" s="37"/>
      <c r="C364" s="206" t="s">
        <v>600</v>
      </c>
      <c r="D364" s="206" t="s">
        <v>118</v>
      </c>
      <c r="E364" s="207" t="s">
        <v>601</v>
      </c>
      <c r="F364" s="208" t="s">
        <v>602</v>
      </c>
      <c r="G364" s="209" t="s">
        <v>566</v>
      </c>
      <c r="H364" s="210">
        <v>1</v>
      </c>
      <c r="I364" s="211"/>
      <c r="J364" s="212">
        <f>ROUND(I364*H364,2)</f>
        <v>0</v>
      </c>
      <c r="K364" s="208" t="s">
        <v>122</v>
      </c>
      <c r="L364" s="42"/>
      <c r="M364" s="213" t="s">
        <v>19</v>
      </c>
      <c r="N364" s="214" t="s">
        <v>41</v>
      </c>
      <c r="O364" s="82"/>
      <c r="P364" s="215">
        <f>O364*H364</f>
        <v>0</v>
      </c>
      <c r="Q364" s="215">
        <v>0.022689999999999998</v>
      </c>
      <c r="R364" s="215">
        <f>Q364*H364</f>
        <v>0.022689999999999998</v>
      </c>
      <c r="S364" s="215">
        <v>0</v>
      </c>
      <c r="T364" s="216">
        <f>S364*H364</f>
        <v>0</v>
      </c>
      <c r="AR364" s="217" t="s">
        <v>205</v>
      </c>
      <c r="AT364" s="217" t="s">
        <v>118</v>
      </c>
      <c r="AU364" s="217" t="s">
        <v>79</v>
      </c>
      <c r="AY364" s="16" t="s">
        <v>116</v>
      </c>
      <c r="BE364" s="218">
        <f>IF(N364="základní",J364,0)</f>
        <v>0</v>
      </c>
      <c r="BF364" s="218">
        <f>IF(N364="snížená",J364,0)</f>
        <v>0</v>
      </c>
      <c r="BG364" s="218">
        <f>IF(N364="zákl. přenesená",J364,0)</f>
        <v>0</v>
      </c>
      <c r="BH364" s="218">
        <f>IF(N364="sníž. přenesená",J364,0)</f>
        <v>0</v>
      </c>
      <c r="BI364" s="218">
        <f>IF(N364="nulová",J364,0)</f>
        <v>0</v>
      </c>
      <c r="BJ364" s="16" t="s">
        <v>75</v>
      </c>
      <c r="BK364" s="218">
        <f>ROUND(I364*H364,2)</f>
        <v>0</v>
      </c>
      <c r="BL364" s="16" t="s">
        <v>205</v>
      </c>
      <c r="BM364" s="217" t="s">
        <v>603</v>
      </c>
    </row>
    <row r="365" s="1" customFormat="1">
      <c r="B365" s="37"/>
      <c r="C365" s="38"/>
      <c r="D365" s="219" t="s">
        <v>125</v>
      </c>
      <c r="E365" s="38"/>
      <c r="F365" s="220" t="s">
        <v>604</v>
      </c>
      <c r="G365" s="38"/>
      <c r="H365" s="38"/>
      <c r="I365" s="130"/>
      <c r="J365" s="38"/>
      <c r="K365" s="38"/>
      <c r="L365" s="42"/>
      <c r="M365" s="221"/>
      <c r="N365" s="82"/>
      <c r="O365" s="82"/>
      <c r="P365" s="82"/>
      <c r="Q365" s="82"/>
      <c r="R365" s="82"/>
      <c r="S365" s="82"/>
      <c r="T365" s="83"/>
      <c r="AT365" s="16" t="s">
        <v>125</v>
      </c>
      <c r="AU365" s="16" t="s">
        <v>79</v>
      </c>
    </row>
    <row r="366" s="12" customFormat="1">
      <c r="B366" s="222"/>
      <c r="C366" s="223"/>
      <c r="D366" s="219" t="s">
        <v>127</v>
      </c>
      <c r="E366" s="224" t="s">
        <v>19</v>
      </c>
      <c r="F366" s="225" t="s">
        <v>379</v>
      </c>
      <c r="G366" s="223"/>
      <c r="H366" s="226">
        <v>1</v>
      </c>
      <c r="I366" s="227"/>
      <c r="J366" s="223"/>
      <c r="K366" s="223"/>
      <c r="L366" s="228"/>
      <c r="M366" s="229"/>
      <c r="N366" s="230"/>
      <c r="O366" s="230"/>
      <c r="P366" s="230"/>
      <c r="Q366" s="230"/>
      <c r="R366" s="230"/>
      <c r="S366" s="230"/>
      <c r="T366" s="231"/>
      <c r="AT366" s="232" t="s">
        <v>127</v>
      </c>
      <c r="AU366" s="232" t="s">
        <v>79</v>
      </c>
      <c r="AV366" s="12" t="s">
        <v>79</v>
      </c>
      <c r="AW366" s="12" t="s">
        <v>32</v>
      </c>
      <c r="AX366" s="12" t="s">
        <v>75</v>
      </c>
      <c r="AY366" s="232" t="s">
        <v>116</v>
      </c>
    </row>
    <row r="367" s="1" customFormat="1" ht="24" customHeight="1">
      <c r="B367" s="37"/>
      <c r="C367" s="206" t="s">
        <v>605</v>
      </c>
      <c r="D367" s="206" t="s">
        <v>118</v>
      </c>
      <c r="E367" s="207" t="s">
        <v>606</v>
      </c>
      <c r="F367" s="208" t="s">
        <v>607</v>
      </c>
      <c r="G367" s="209" t="s">
        <v>566</v>
      </c>
      <c r="H367" s="210">
        <v>27</v>
      </c>
      <c r="I367" s="211"/>
      <c r="J367" s="212">
        <f>ROUND(I367*H367,2)</f>
        <v>0</v>
      </c>
      <c r="K367" s="208" t="s">
        <v>122</v>
      </c>
      <c r="L367" s="42"/>
      <c r="M367" s="213" t="s">
        <v>19</v>
      </c>
      <c r="N367" s="214" t="s">
        <v>41</v>
      </c>
      <c r="O367" s="82"/>
      <c r="P367" s="215">
        <f>O367*H367</f>
        <v>0</v>
      </c>
      <c r="Q367" s="215">
        <v>0.00029999999999999997</v>
      </c>
      <c r="R367" s="215">
        <f>Q367*H367</f>
        <v>0.0080999999999999996</v>
      </c>
      <c r="S367" s="215">
        <v>0</v>
      </c>
      <c r="T367" s="216">
        <f>S367*H367</f>
        <v>0</v>
      </c>
      <c r="AR367" s="217" t="s">
        <v>205</v>
      </c>
      <c r="AT367" s="217" t="s">
        <v>118</v>
      </c>
      <c r="AU367" s="217" t="s">
        <v>79</v>
      </c>
      <c r="AY367" s="16" t="s">
        <v>116</v>
      </c>
      <c r="BE367" s="218">
        <f>IF(N367="základní",J367,0)</f>
        <v>0</v>
      </c>
      <c r="BF367" s="218">
        <f>IF(N367="snížená",J367,0)</f>
        <v>0</v>
      </c>
      <c r="BG367" s="218">
        <f>IF(N367="zákl. přenesená",J367,0)</f>
        <v>0</v>
      </c>
      <c r="BH367" s="218">
        <f>IF(N367="sníž. přenesená",J367,0)</f>
        <v>0</v>
      </c>
      <c r="BI367" s="218">
        <f>IF(N367="nulová",J367,0)</f>
        <v>0</v>
      </c>
      <c r="BJ367" s="16" t="s">
        <v>75</v>
      </c>
      <c r="BK367" s="218">
        <f>ROUND(I367*H367,2)</f>
        <v>0</v>
      </c>
      <c r="BL367" s="16" t="s">
        <v>205</v>
      </c>
      <c r="BM367" s="217" t="s">
        <v>608</v>
      </c>
    </row>
    <row r="368" s="1" customFormat="1">
      <c r="B368" s="37"/>
      <c r="C368" s="38"/>
      <c r="D368" s="219" t="s">
        <v>125</v>
      </c>
      <c r="E368" s="38"/>
      <c r="F368" s="220" t="s">
        <v>609</v>
      </c>
      <c r="G368" s="38"/>
      <c r="H368" s="38"/>
      <c r="I368" s="130"/>
      <c r="J368" s="38"/>
      <c r="K368" s="38"/>
      <c r="L368" s="42"/>
      <c r="M368" s="221"/>
      <c r="N368" s="82"/>
      <c r="O368" s="82"/>
      <c r="P368" s="82"/>
      <c r="Q368" s="82"/>
      <c r="R368" s="82"/>
      <c r="S368" s="82"/>
      <c r="T368" s="83"/>
      <c r="AT368" s="16" t="s">
        <v>125</v>
      </c>
      <c r="AU368" s="16" t="s">
        <v>79</v>
      </c>
    </row>
    <row r="369" s="12" customFormat="1">
      <c r="B369" s="222"/>
      <c r="C369" s="223"/>
      <c r="D369" s="219" t="s">
        <v>127</v>
      </c>
      <c r="E369" s="224" t="s">
        <v>19</v>
      </c>
      <c r="F369" s="225" t="s">
        <v>610</v>
      </c>
      <c r="G369" s="223"/>
      <c r="H369" s="226">
        <v>27</v>
      </c>
      <c r="I369" s="227"/>
      <c r="J369" s="223"/>
      <c r="K369" s="223"/>
      <c r="L369" s="228"/>
      <c r="M369" s="229"/>
      <c r="N369" s="230"/>
      <c r="O369" s="230"/>
      <c r="P369" s="230"/>
      <c r="Q369" s="230"/>
      <c r="R369" s="230"/>
      <c r="S369" s="230"/>
      <c r="T369" s="231"/>
      <c r="AT369" s="232" t="s">
        <v>127</v>
      </c>
      <c r="AU369" s="232" t="s">
        <v>79</v>
      </c>
      <c r="AV369" s="12" t="s">
        <v>79</v>
      </c>
      <c r="AW369" s="12" t="s">
        <v>32</v>
      </c>
      <c r="AX369" s="12" t="s">
        <v>75</v>
      </c>
      <c r="AY369" s="232" t="s">
        <v>116</v>
      </c>
    </row>
    <row r="370" s="1" customFormat="1" ht="16.5" customHeight="1">
      <c r="B370" s="37"/>
      <c r="C370" s="206" t="s">
        <v>611</v>
      </c>
      <c r="D370" s="206" t="s">
        <v>118</v>
      </c>
      <c r="E370" s="207" t="s">
        <v>612</v>
      </c>
      <c r="F370" s="208" t="s">
        <v>613</v>
      </c>
      <c r="G370" s="209" t="s">
        <v>275</v>
      </c>
      <c r="H370" s="210">
        <v>9</v>
      </c>
      <c r="I370" s="211"/>
      <c r="J370" s="212">
        <f>ROUND(I370*H370,2)</f>
        <v>0</v>
      </c>
      <c r="K370" s="208" t="s">
        <v>122</v>
      </c>
      <c r="L370" s="42"/>
      <c r="M370" s="213" t="s">
        <v>19</v>
      </c>
      <c r="N370" s="214" t="s">
        <v>41</v>
      </c>
      <c r="O370" s="82"/>
      <c r="P370" s="215">
        <f>O370*H370</f>
        <v>0</v>
      </c>
      <c r="Q370" s="215">
        <v>0.00109</v>
      </c>
      <c r="R370" s="215">
        <f>Q370*H370</f>
        <v>0.009810000000000001</v>
      </c>
      <c r="S370" s="215">
        <v>0</v>
      </c>
      <c r="T370" s="216">
        <f>S370*H370</f>
        <v>0</v>
      </c>
      <c r="AR370" s="217" t="s">
        <v>205</v>
      </c>
      <c r="AT370" s="217" t="s">
        <v>118</v>
      </c>
      <c r="AU370" s="217" t="s">
        <v>79</v>
      </c>
      <c r="AY370" s="16" t="s">
        <v>116</v>
      </c>
      <c r="BE370" s="218">
        <f>IF(N370="základní",J370,0)</f>
        <v>0</v>
      </c>
      <c r="BF370" s="218">
        <f>IF(N370="snížená",J370,0)</f>
        <v>0</v>
      </c>
      <c r="BG370" s="218">
        <f>IF(N370="zákl. přenesená",J370,0)</f>
        <v>0</v>
      </c>
      <c r="BH370" s="218">
        <f>IF(N370="sníž. přenesená",J370,0)</f>
        <v>0</v>
      </c>
      <c r="BI370" s="218">
        <f>IF(N370="nulová",J370,0)</f>
        <v>0</v>
      </c>
      <c r="BJ370" s="16" t="s">
        <v>75</v>
      </c>
      <c r="BK370" s="218">
        <f>ROUND(I370*H370,2)</f>
        <v>0</v>
      </c>
      <c r="BL370" s="16" t="s">
        <v>205</v>
      </c>
      <c r="BM370" s="217" t="s">
        <v>614</v>
      </c>
    </row>
    <row r="371" s="1" customFormat="1">
      <c r="B371" s="37"/>
      <c r="C371" s="38"/>
      <c r="D371" s="219" t="s">
        <v>125</v>
      </c>
      <c r="E371" s="38"/>
      <c r="F371" s="220" t="s">
        <v>615</v>
      </c>
      <c r="G371" s="38"/>
      <c r="H371" s="38"/>
      <c r="I371" s="130"/>
      <c r="J371" s="38"/>
      <c r="K371" s="38"/>
      <c r="L371" s="42"/>
      <c r="M371" s="221"/>
      <c r="N371" s="82"/>
      <c r="O371" s="82"/>
      <c r="P371" s="82"/>
      <c r="Q371" s="82"/>
      <c r="R371" s="82"/>
      <c r="S371" s="82"/>
      <c r="T371" s="83"/>
      <c r="AT371" s="16" t="s">
        <v>125</v>
      </c>
      <c r="AU371" s="16" t="s">
        <v>79</v>
      </c>
    </row>
    <row r="372" s="12" customFormat="1">
      <c r="B372" s="222"/>
      <c r="C372" s="223"/>
      <c r="D372" s="219" t="s">
        <v>127</v>
      </c>
      <c r="E372" s="224" t="s">
        <v>19</v>
      </c>
      <c r="F372" s="225" t="s">
        <v>341</v>
      </c>
      <c r="G372" s="223"/>
      <c r="H372" s="226">
        <v>9</v>
      </c>
      <c r="I372" s="227"/>
      <c r="J372" s="223"/>
      <c r="K372" s="223"/>
      <c r="L372" s="228"/>
      <c r="M372" s="229"/>
      <c r="N372" s="230"/>
      <c r="O372" s="230"/>
      <c r="P372" s="230"/>
      <c r="Q372" s="230"/>
      <c r="R372" s="230"/>
      <c r="S372" s="230"/>
      <c r="T372" s="231"/>
      <c r="AT372" s="232" t="s">
        <v>127</v>
      </c>
      <c r="AU372" s="232" t="s">
        <v>79</v>
      </c>
      <c r="AV372" s="12" t="s">
        <v>79</v>
      </c>
      <c r="AW372" s="12" t="s">
        <v>32</v>
      </c>
      <c r="AX372" s="12" t="s">
        <v>75</v>
      </c>
      <c r="AY372" s="232" t="s">
        <v>116</v>
      </c>
    </row>
    <row r="373" s="1" customFormat="1" ht="24" customHeight="1">
      <c r="B373" s="37"/>
      <c r="C373" s="206" t="s">
        <v>616</v>
      </c>
      <c r="D373" s="206" t="s">
        <v>118</v>
      </c>
      <c r="E373" s="207" t="s">
        <v>617</v>
      </c>
      <c r="F373" s="208" t="s">
        <v>618</v>
      </c>
      <c r="G373" s="209" t="s">
        <v>566</v>
      </c>
      <c r="H373" s="210">
        <v>2</v>
      </c>
      <c r="I373" s="211"/>
      <c r="J373" s="212">
        <f>ROUND(I373*H373,2)</f>
        <v>0</v>
      </c>
      <c r="K373" s="208" t="s">
        <v>122</v>
      </c>
      <c r="L373" s="42"/>
      <c r="M373" s="213" t="s">
        <v>19</v>
      </c>
      <c r="N373" s="214" t="s">
        <v>41</v>
      </c>
      <c r="O373" s="82"/>
      <c r="P373" s="215">
        <f>O373*H373</f>
        <v>0</v>
      </c>
      <c r="Q373" s="215">
        <v>0.0019599999999999999</v>
      </c>
      <c r="R373" s="215">
        <f>Q373*H373</f>
        <v>0.0039199999999999999</v>
      </c>
      <c r="S373" s="215">
        <v>0</v>
      </c>
      <c r="T373" s="216">
        <f>S373*H373</f>
        <v>0</v>
      </c>
      <c r="AR373" s="217" t="s">
        <v>205</v>
      </c>
      <c r="AT373" s="217" t="s">
        <v>118</v>
      </c>
      <c r="AU373" s="217" t="s">
        <v>79</v>
      </c>
      <c r="AY373" s="16" t="s">
        <v>116</v>
      </c>
      <c r="BE373" s="218">
        <f>IF(N373="základní",J373,0)</f>
        <v>0</v>
      </c>
      <c r="BF373" s="218">
        <f>IF(N373="snížená",J373,0)</f>
        <v>0</v>
      </c>
      <c r="BG373" s="218">
        <f>IF(N373="zákl. přenesená",J373,0)</f>
        <v>0</v>
      </c>
      <c r="BH373" s="218">
        <f>IF(N373="sníž. přenesená",J373,0)</f>
        <v>0</v>
      </c>
      <c r="BI373" s="218">
        <f>IF(N373="nulová",J373,0)</f>
        <v>0</v>
      </c>
      <c r="BJ373" s="16" t="s">
        <v>75</v>
      </c>
      <c r="BK373" s="218">
        <f>ROUND(I373*H373,2)</f>
        <v>0</v>
      </c>
      <c r="BL373" s="16" t="s">
        <v>205</v>
      </c>
      <c r="BM373" s="217" t="s">
        <v>619</v>
      </c>
    </row>
    <row r="374" s="1" customFormat="1">
      <c r="B374" s="37"/>
      <c r="C374" s="38"/>
      <c r="D374" s="219" t="s">
        <v>125</v>
      </c>
      <c r="E374" s="38"/>
      <c r="F374" s="220" t="s">
        <v>618</v>
      </c>
      <c r="G374" s="38"/>
      <c r="H374" s="38"/>
      <c r="I374" s="130"/>
      <c r="J374" s="38"/>
      <c r="K374" s="38"/>
      <c r="L374" s="42"/>
      <c r="M374" s="221"/>
      <c r="N374" s="82"/>
      <c r="O374" s="82"/>
      <c r="P374" s="82"/>
      <c r="Q374" s="82"/>
      <c r="R374" s="82"/>
      <c r="S374" s="82"/>
      <c r="T374" s="83"/>
      <c r="AT374" s="16" t="s">
        <v>125</v>
      </c>
      <c r="AU374" s="16" t="s">
        <v>79</v>
      </c>
    </row>
    <row r="375" s="12" customFormat="1">
      <c r="B375" s="222"/>
      <c r="C375" s="223"/>
      <c r="D375" s="219" t="s">
        <v>127</v>
      </c>
      <c r="E375" s="224" t="s">
        <v>19</v>
      </c>
      <c r="F375" s="225" t="s">
        <v>134</v>
      </c>
      <c r="G375" s="223"/>
      <c r="H375" s="226">
        <v>2</v>
      </c>
      <c r="I375" s="227"/>
      <c r="J375" s="223"/>
      <c r="K375" s="223"/>
      <c r="L375" s="228"/>
      <c r="M375" s="229"/>
      <c r="N375" s="230"/>
      <c r="O375" s="230"/>
      <c r="P375" s="230"/>
      <c r="Q375" s="230"/>
      <c r="R375" s="230"/>
      <c r="S375" s="230"/>
      <c r="T375" s="231"/>
      <c r="AT375" s="232" t="s">
        <v>127</v>
      </c>
      <c r="AU375" s="232" t="s">
        <v>79</v>
      </c>
      <c r="AV375" s="12" t="s">
        <v>79</v>
      </c>
      <c r="AW375" s="12" t="s">
        <v>32</v>
      </c>
      <c r="AX375" s="12" t="s">
        <v>75</v>
      </c>
      <c r="AY375" s="232" t="s">
        <v>116</v>
      </c>
    </row>
    <row r="376" s="1" customFormat="1" ht="24" customHeight="1">
      <c r="B376" s="37"/>
      <c r="C376" s="206" t="s">
        <v>620</v>
      </c>
      <c r="D376" s="206" t="s">
        <v>118</v>
      </c>
      <c r="E376" s="207" t="s">
        <v>621</v>
      </c>
      <c r="F376" s="208" t="s">
        <v>622</v>
      </c>
      <c r="G376" s="209" t="s">
        <v>566</v>
      </c>
      <c r="H376" s="210">
        <v>1</v>
      </c>
      <c r="I376" s="211"/>
      <c r="J376" s="212">
        <f>ROUND(I376*H376,2)</f>
        <v>0</v>
      </c>
      <c r="K376" s="208" t="s">
        <v>122</v>
      </c>
      <c r="L376" s="42"/>
      <c r="M376" s="213" t="s">
        <v>19</v>
      </c>
      <c r="N376" s="214" t="s">
        <v>41</v>
      </c>
      <c r="O376" s="82"/>
      <c r="P376" s="215">
        <f>O376*H376</f>
        <v>0</v>
      </c>
      <c r="Q376" s="215">
        <v>0.0018</v>
      </c>
      <c r="R376" s="215">
        <f>Q376*H376</f>
        <v>0.0018</v>
      </c>
      <c r="S376" s="215">
        <v>0</v>
      </c>
      <c r="T376" s="216">
        <f>S376*H376</f>
        <v>0</v>
      </c>
      <c r="AR376" s="217" t="s">
        <v>205</v>
      </c>
      <c r="AT376" s="217" t="s">
        <v>118</v>
      </c>
      <c r="AU376" s="217" t="s">
        <v>79</v>
      </c>
      <c r="AY376" s="16" t="s">
        <v>116</v>
      </c>
      <c r="BE376" s="218">
        <f>IF(N376="základní",J376,0)</f>
        <v>0</v>
      </c>
      <c r="BF376" s="218">
        <f>IF(N376="snížená",J376,0)</f>
        <v>0</v>
      </c>
      <c r="BG376" s="218">
        <f>IF(N376="zákl. přenesená",J376,0)</f>
        <v>0</v>
      </c>
      <c r="BH376" s="218">
        <f>IF(N376="sníž. přenesená",J376,0)</f>
        <v>0</v>
      </c>
      <c r="BI376" s="218">
        <f>IF(N376="nulová",J376,0)</f>
        <v>0</v>
      </c>
      <c r="BJ376" s="16" t="s">
        <v>75</v>
      </c>
      <c r="BK376" s="218">
        <f>ROUND(I376*H376,2)</f>
        <v>0</v>
      </c>
      <c r="BL376" s="16" t="s">
        <v>205</v>
      </c>
      <c r="BM376" s="217" t="s">
        <v>623</v>
      </c>
    </row>
    <row r="377" s="1" customFormat="1">
      <c r="B377" s="37"/>
      <c r="C377" s="38"/>
      <c r="D377" s="219" t="s">
        <v>125</v>
      </c>
      <c r="E377" s="38"/>
      <c r="F377" s="220" t="s">
        <v>624</v>
      </c>
      <c r="G377" s="38"/>
      <c r="H377" s="38"/>
      <c r="I377" s="130"/>
      <c r="J377" s="38"/>
      <c r="K377" s="38"/>
      <c r="L377" s="42"/>
      <c r="M377" s="221"/>
      <c r="N377" s="82"/>
      <c r="O377" s="82"/>
      <c r="P377" s="82"/>
      <c r="Q377" s="82"/>
      <c r="R377" s="82"/>
      <c r="S377" s="82"/>
      <c r="T377" s="83"/>
      <c r="AT377" s="16" t="s">
        <v>125</v>
      </c>
      <c r="AU377" s="16" t="s">
        <v>79</v>
      </c>
    </row>
    <row r="378" s="12" customFormat="1">
      <c r="B378" s="222"/>
      <c r="C378" s="223"/>
      <c r="D378" s="219" t="s">
        <v>127</v>
      </c>
      <c r="E378" s="224" t="s">
        <v>19</v>
      </c>
      <c r="F378" s="225" t="s">
        <v>379</v>
      </c>
      <c r="G378" s="223"/>
      <c r="H378" s="226">
        <v>1</v>
      </c>
      <c r="I378" s="227"/>
      <c r="J378" s="223"/>
      <c r="K378" s="223"/>
      <c r="L378" s="228"/>
      <c r="M378" s="229"/>
      <c r="N378" s="230"/>
      <c r="O378" s="230"/>
      <c r="P378" s="230"/>
      <c r="Q378" s="230"/>
      <c r="R378" s="230"/>
      <c r="S378" s="230"/>
      <c r="T378" s="231"/>
      <c r="AT378" s="232" t="s">
        <v>127</v>
      </c>
      <c r="AU378" s="232" t="s">
        <v>79</v>
      </c>
      <c r="AV378" s="12" t="s">
        <v>79</v>
      </c>
      <c r="AW378" s="12" t="s">
        <v>32</v>
      </c>
      <c r="AX378" s="12" t="s">
        <v>75</v>
      </c>
      <c r="AY378" s="232" t="s">
        <v>116</v>
      </c>
    </row>
    <row r="379" s="1" customFormat="1" ht="24" customHeight="1">
      <c r="B379" s="37"/>
      <c r="C379" s="206" t="s">
        <v>625</v>
      </c>
      <c r="D379" s="206" t="s">
        <v>118</v>
      </c>
      <c r="E379" s="207" t="s">
        <v>626</v>
      </c>
      <c r="F379" s="208" t="s">
        <v>627</v>
      </c>
      <c r="G379" s="209" t="s">
        <v>566</v>
      </c>
      <c r="H379" s="210">
        <v>8</v>
      </c>
      <c r="I379" s="211"/>
      <c r="J379" s="212">
        <f>ROUND(I379*H379,2)</f>
        <v>0</v>
      </c>
      <c r="K379" s="208" t="s">
        <v>122</v>
      </c>
      <c r="L379" s="42"/>
      <c r="M379" s="213" t="s">
        <v>19</v>
      </c>
      <c r="N379" s="214" t="s">
        <v>41</v>
      </c>
      <c r="O379" s="82"/>
      <c r="P379" s="215">
        <f>O379*H379</f>
        <v>0</v>
      </c>
      <c r="Q379" s="215">
        <v>0.0018400000000000001</v>
      </c>
      <c r="R379" s="215">
        <f>Q379*H379</f>
        <v>0.01472</v>
      </c>
      <c r="S379" s="215">
        <v>0</v>
      </c>
      <c r="T379" s="216">
        <f>S379*H379</f>
        <v>0</v>
      </c>
      <c r="AR379" s="217" t="s">
        <v>205</v>
      </c>
      <c r="AT379" s="217" t="s">
        <v>118</v>
      </c>
      <c r="AU379" s="217" t="s">
        <v>79</v>
      </c>
      <c r="AY379" s="16" t="s">
        <v>116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6" t="s">
        <v>75</v>
      </c>
      <c r="BK379" s="218">
        <f>ROUND(I379*H379,2)</f>
        <v>0</v>
      </c>
      <c r="BL379" s="16" t="s">
        <v>205</v>
      </c>
      <c r="BM379" s="217" t="s">
        <v>628</v>
      </c>
    </row>
    <row r="380" s="1" customFormat="1">
      <c r="B380" s="37"/>
      <c r="C380" s="38"/>
      <c r="D380" s="219" t="s">
        <v>125</v>
      </c>
      <c r="E380" s="38"/>
      <c r="F380" s="220" t="s">
        <v>629</v>
      </c>
      <c r="G380" s="38"/>
      <c r="H380" s="38"/>
      <c r="I380" s="130"/>
      <c r="J380" s="38"/>
      <c r="K380" s="38"/>
      <c r="L380" s="42"/>
      <c r="M380" s="221"/>
      <c r="N380" s="82"/>
      <c r="O380" s="82"/>
      <c r="P380" s="82"/>
      <c r="Q380" s="82"/>
      <c r="R380" s="82"/>
      <c r="S380" s="82"/>
      <c r="T380" s="83"/>
      <c r="AT380" s="16" t="s">
        <v>125</v>
      </c>
      <c r="AU380" s="16" t="s">
        <v>79</v>
      </c>
    </row>
    <row r="381" s="12" customFormat="1">
      <c r="B381" s="222"/>
      <c r="C381" s="223"/>
      <c r="D381" s="219" t="s">
        <v>127</v>
      </c>
      <c r="E381" s="224" t="s">
        <v>19</v>
      </c>
      <c r="F381" s="225" t="s">
        <v>585</v>
      </c>
      <c r="G381" s="223"/>
      <c r="H381" s="226">
        <v>8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AT381" s="232" t="s">
        <v>127</v>
      </c>
      <c r="AU381" s="232" t="s">
        <v>79</v>
      </c>
      <c r="AV381" s="12" t="s">
        <v>79</v>
      </c>
      <c r="AW381" s="12" t="s">
        <v>32</v>
      </c>
      <c r="AX381" s="12" t="s">
        <v>75</v>
      </c>
      <c r="AY381" s="232" t="s">
        <v>116</v>
      </c>
    </row>
    <row r="382" s="1" customFormat="1" ht="36" customHeight="1">
      <c r="B382" s="37"/>
      <c r="C382" s="206" t="s">
        <v>630</v>
      </c>
      <c r="D382" s="206" t="s">
        <v>118</v>
      </c>
      <c r="E382" s="207" t="s">
        <v>631</v>
      </c>
      <c r="F382" s="208" t="s">
        <v>632</v>
      </c>
      <c r="G382" s="209" t="s">
        <v>566</v>
      </c>
      <c r="H382" s="210">
        <v>6</v>
      </c>
      <c r="I382" s="211"/>
      <c r="J382" s="212">
        <f>ROUND(I382*H382,2)</f>
        <v>0</v>
      </c>
      <c r="K382" s="208" t="s">
        <v>19</v>
      </c>
      <c r="L382" s="42"/>
      <c r="M382" s="213" t="s">
        <v>19</v>
      </c>
      <c r="N382" s="214" t="s">
        <v>41</v>
      </c>
      <c r="O382" s="82"/>
      <c r="P382" s="215">
        <f>O382*H382</f>
        <v>0</v>
      </c>
      <c r="Q382" s="215">
        <v>0.019519999999999999</v>
      </c>
      <c r="R382" s="215">
        <f>Q382*H382</f>
        <v>0.11712</v>
      </c>
      <c r="S382" s="215">
        <v>0</v>
      </c>
      <c r="T382" s="216">
        <f>S382*H382</f>
        <v>0</v>
      </c>
      <c r="AR382" s="217" t="s">
        <v>205</v>
      </c>
      <c r="AT382" s="217" t="s">
        <v>118</v>
      </c>
      <c r="AU382" s="217" t="s">
        <v>79</v>
      </c>
      <c r="AY382" s="16" t="s">
        <v>116</v>
      </c>
      <c r="BE382" s="218">
        <f>IF(N382="základní",J382,0)</f>
        <v>0</v>
      </c>
      <c r="BF382" s="218">
        <f>IF(N382="snížená",J382,0)</f>
        <v>0</v>
      </c>
      <c r="BG382" s="218">
        <f>IF(N382="zákl. přenesená",J382,0)</f>
        <v>0</v>
      </c>
      <c r="BH382" s="218">
        <f>IF(N382="sníž. přenesená",J382,0)</f>
        <v>0</v>
      </c>
      <c r="BI382" s="218">
        <f>IF(N382="nulová",J382,0)</f>
        <v>0</v>
      </c>
      <c r="BJ382" s="16" t="s">
        <v>75</v>
      </c>
      <c r="BK382" s="218">
        <f>ROUND(I382*H382,2)</f>
        <v>0</v>
      </c>
      <c r="BL382" s="16" t="s">
        <v>205</v>
      </c>
      <c r="BM382" s="217" t="s">
        <v>633</v>
      </c>
    </row>
    <row r="383" s="1" customFormat="1">
      <c r="B383" s="37"/>
      <c r="C383" s="38"/>
      <c r="D383" s="219" t="s">
        <v>125</v>
      </c>
      <c r="E383" s="38"/>
      <c r="F383" s="220" t="s">
        <v>632</v>
      </c>
      <c r="G383" s="38"/>
      <c r="H383" s="38"/>
      <c r="I383" s="130"/>
      <c r="J383" s="38"/>
      <c r="K383" s="38"/>
      <c r="L383" s="42"/>
      <c r="M383" s="221"/>
      <c r="N383" s="82"/>
      <c r="O383" s="82"/>
      <c r="P383" s="82"/>
      <c r="Q383" s="82"/>
      <c r="R383" s="82"/>
      <c r="S383" s="82"/>
      <c r="T383" s="83"/>
      <c r="AT383" s="16" t="s">
        <v>125</v>
      </c>
      <c r="AU383" s="16" t="s">
        <v>79</v>
      </c>
    </row>
    <row r="384" s="12" customFormat="1">
      <c r="B384" s="222"/>
      <c r="C384" s="223"/>
      <c r="D384" s="219" t="s">
        <v>127</v>
      </c>
      <c r="E384" s="224" t="s">
        <v>19</v>
      </c>
      <c r="F384" s="225" t="s">
        <v>283</v>
      </c>
      <c r="G384" s="223"/>
      <c r="H384" s="226">
        <v>6</v>
      </c>
      <c r="I384" s="227"/>
      <c r="J384" s="223"/>
      <c r="K384" s="223"/>
      <c r="L384" s="228"/>
      <c r="M384" s="229"/>
      <c r="N384" s="230"/>
      <c r="O384" s="230"/>
      <c r="P384" s="230"/>
      <c r="Q384" s="230"/>
      <c r="R384" s="230"/>
      <c r="S384" s="230"/>
      <c r="T384" s="231"/>
      <c r="AT384" s="232" t="s">
        <v>127</v>
      </c>
      <c r="AU384" s="232" t="s">
        <v>79</v>
      </c>
      <c r="AV384" s="12" t="s">
        <v>79</v>
      </c>
      <c r="AW384" s="12" t="s">
        <v>32</v>
      </c>
      <c r="AX384" s="12" t="s">
        <v>75</v>
      </c>
      <c r="AY384" s="232" t="s">
        <v>116</v>
      </c>
    </row>
    <row r="385" s="1" customFormat="1" ht="36" customHeight="1">
      <c r="B385" s="37"/>
      <c r="C385" s="206" t="s">
        <v>634</v>
      </c>
      <c r="D385" s="206" t="s">
        <v>118</v>
      </c>
      <c r="E385" s="207" t="s">
        <v>635</v>
      </c>
      <c r="F385" s="208" t="s">
        <v>636</v>
      </c>
      <c r="G385" s="209" t="s">
        <v>566</v>
      </c>
      <c r="H385" s="210">
        <v>2</v>
      </c>
      <c r="I385" s="211"/>
      <c r="J385" s="212">
        <f>ROUND(I385*H385,2)</f>
        <v>0</v>
      </c>
      <c r="K385" s="208" t="s">
        <v>19</v>
      </c>
      <c r="L385" s="42"/>
      <c r="M385" s="213" t="s">
        <v>19</v>
      </c>
      <c r="N385" s="214" t="s">
        <v>41</v>
      </c>
      <c r="O385" s="82"/>
      <c r="P385" s="215">
        <f>O385*H385</f>
        <v>0</v>
      </c>
      <c r="Q385" s="215">
        <v>0.019519999999999999</v>
      </c>
      <c r="R385" s="215">
        <f>Q385*H385</f>
        <v>0.039039999999999998</v>
      </c>
      <c r="S385" s="215">
        <v>0</v>
      </c>
      <c r="T385" s="216">
        <f>S385*H385</f>
        <v>0</v>
      </c>
      <c r="AR385" s="217" t="s">
        <v>205</v>
      </c>
      <c r="AT385" s="217" t="s">
        <v>118</v>
      </c>
      <c r="AU385" s="217" t="s">
        <v>79</v>
      </c>
      <c r="AY385" s="16" t="s">
        <v>116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6" t="s">
        <v>75</v>
      </c>
      <c r="BK385" s="218">
        <f>ROUND(I385*H385,2)</f>
        <v>0</v>
      </c>
      <c r="BL385" s="16" t="s">
        <v>205</v>
      </c>
      <c r="BM385" s="217" t="s">
        <v>637</v>
      </c>
    </row>
    <row r="386" s="1" customFormat="1">
      <c r="B386" s="37"/>
      <c r="C386" s="38"/>
      <c r="D386" s="219" t="s">
        <v>125</v>
      </c>
      <c r="E386" s="38"/>
      <c r="F386" s="220" t="s">
        <v>636</v>
      </c>
      <c r="G386" s="38"/>
      <c r="H386" s="38"/>
      <c r="I386" s="130"/>
      <c r="J386" s="38"/>
      <c r="K386" s="38"/>
      <c r="L386" s="42"/>
      <c r="M386" s="221"/>
      <c r="N386" s="82"/>
      <c r="O386" s="82"/>
      <c r="P386" s="82"/>
      <c r="Q386" s="82"/>
      <c r="R386" s="82"/>
      <c r="S386" s="82"/>
      <c r="T386" s="83"/>
      <c r="AT386" s="16" t="s">
        <v>125</v>
      </c>
      <c r="AU386" s="16" t="s">
        <v>79</v>
      </c>
    </row>
    <row r="387" s="12" customFormat="1">
      <c r="B387" s="222"/>
      <c r="C387" s="223"/>
      <c r="D387" s="219" t="s">
        <v>127</v>
      </c>
      <c r="E387" s="224" t="s">
        <v>19</v>
      </c>
      <c r="F387" s="225" t="s">
        <v>134</v>
      </c>
      <c r="G387" s="223"/>
      <c r="H387" s="226">
        <v>2</v>
      </c>
      <c r="I387" s="227"/>
      <c r="J387" s="223"/>
      <c r="K387" s="223"/>
      <c r="L387" s="228"/>
      <c r="M387" s="229"/>
      <c r="N387" s="230"/>
      <c r="O387" s="230"/>
      <c r="P387" s="230"/>
      <c r="Q387" s="230"/>
      <c r="R387" s="230"/>
      <c r="S387" s="230"/>
      <c r="T387" s="231"/>
      <c r="AT387" s="232" t="s">
        <v>127</v>
      </c>
      <c r="AU387" s="232" t="s">
        <v>79</v>
      </c>
      <c r="AV387" s="12" t="s">
        <v>79</v>
      </c>
      <c r="AW387" s="12" t="s">
        <v>32</v>
      </c>
      <c r="AX387" s="12" t="s">
        <v>75</v>
      </c>
      <c r="AY387" s="232" t="s">
        <v>116</v>
      </c>
    </row>
    <row r="388" s="1" customFormat="1" ht="60" customHeight="1">
      <c r="B388" s="37"/>
      <c r="C388" s="206" t="s">
        <v>638</v>
      </c>
      <c r="D388" s="206" t="s">
        <v>118</v>
      </c>
      <c r="E388" s="207" t="s">
        <v>639</v>
      </c>
      <c r="F388" s="208" t="s">
        <v>640</v>
      </c>
      <c r="G388" s="209" t="s">
        <v>566</v>
      </c>
      <c r="H388" s="210">
        <v>1</v>
      </c>
      <c r="I388" s="211"/>
      <c r="J388" s="212">
        <f>ROUND(I388*H388,2)</f>
        <v>0</v>
      </c>
      <c r="K388" s="208" t="s">
        <v>19</v>
      </c>
      <c r="L388" s="42"/>
      <c r="M388" s="213" t="s">
        <v>19</v>
      </c>
      <c r="N388" s="214" t="s">
        <v>41</v>
      </c>
      <c r="O388" s="82"/>
      <c r="P388" s="215">
        <f>O388*H388</f>
        <v>0</v>
      </c>
      <c r="Q388" s="215">
        <v>0.039800000000000002</v>
      </c>
      <c r="R388" s="215">
        <f>Q388*H388</f>
        <v>0.039800000000000002</v>
      </c>
      <c r="S388" s="215">
        <v>0</v>
      </c>
      <c r="T388" s="216">
        <f>S388*H388</f>
        <v>0</v>
      </c>
      <c r="AR388" s="217" t="s">
        <v>205</v>
      </c>
      <c r="AT388" s="217" t="s">
        <v>118</v>
      </c>
      <c r="AU388" s="217" t="s">
        <v>79</v>
      </c>
      <c r="AY388" s="16" t="s">
        <v>116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6" t="s">
        <v>75</v>
      </c>
      <c r="BK388" s="218">
        <f>ROUND(I388*H388,2)</f>
        <v>0</v>
      </c>
      <c r="BL388" s="16" t="s">
        <v>205</v>
      </c>
      <c r="BM388" s="217" t="s">
        <v>641</v>
      </c>
    </row>
    <row r="389" s="1" customFormat="1">
      <c r="B389" s="37"/>
      <c r="C389" s="38"/>
      <c r="D389" s="219" t="s">
        <v>125</v>
      </c>
      <c r="E389" s="38"/>
      <c r="F389" s="220" t="s">
        <v>640</v>
      </c>
      <c r="G389" s="38"/>
      <c r="H389" s="38"/>
      <c r="I389" s="130"/>
      <c r="J389" s="38"/>
      <c r="K389" s="38"/>
      <c r="L389" s="42"/>
      <c r="M389" s="221"/>
      <c r="N389" s="82"/>
      <c r="O389" s="82"/>
      <c r="P389" s="82"/>
      <c r="Q389" s="82"/>
      <c r="R389" s="82"/>
      <c r="S389" s="82"/>
      <c r="T389" s="83"/>
      <c r="AT389" s="16" t="s">
        <v>125</v>
      </c>
      <c r="AU389" s="16" t="s">
        <v>79</v>
      </c>
    </row>
    <row r="390" s="12" customFormat="1">
      <c r="B390" s="222"/>
      <c r="C390" s="223"/>
      <c r="D390" s="219" t="s">
        <v>127</v>
      </c>
      <c r="E390" s="224" t="s">
        <v>19</v>
      </c>
      <c r="F390" s="225" t="s">
        <v>379</v>
      </c>
      <c r="G390" s="223"/>
      <c r="H390" s="226">
        <v>1</v>
      </c>
      <c r="I390" s="227"/>
      <c r="J390" s="223"/>
      <c r="K390" s="223"/>
      <c r="L390" s="228"/>
      <c r="M390" s="229"/>
      <c r="N390" s="230"/>
      <c r="O390" s="230"/>
      <c r="P390" s="230"/>
      <c r="Q390" s="230"/>
      <c r="R390" s="230"/>
      <c r="S390" s="230"/>
      <c r="T390" s="231"/>
      <c r="AT390" s="232" t="s">
        <v>127</v>
      </c>
      <c r="AU390" s="232" t="s">
        <v>79</v>
      </c>
      <c r="AV390" s="12" t="s">
        <v>79</v>
      </c>
      <c r="AW390" s="12" t="s">
        <v>32</v>
      </c>
      <c r="AX390" s="12" t="s">
        <v>75</v>
      </c>
      <c r="AY390" s="232" t="s">
        <v>116</v>
      </c>
    </row>
    <row r="391" s="1" customFormat="1" ht="60" customHeight="1">
      <c r="B391" s="37"/>
      <c r="C391" s="206" t="s">
        <v>642</v>
      </c>
      <c r="D391" s="206" t="s">
        <v>118</v>
      </c>
      <c r="E391" s="207" t="s">
        <v>643</v>
      </c>
      <c r="F391" s="208" t="s">
        <v>644</v>
      </c>
      <c r="G391" s="209" t="s">
        <v>566</v>
      </c>
      <c r="H391" s="210">
        <v>1</v>
      </c>
      <c r="I391" s="211"/>
      <c r="J391" s="212">
        <f>ROUND(I391*H391,2)</f>
        <v>0</v>
      </c>
      <c r="K391" s="208" t="s">
        <v>19</v>
      </c>
      <c r="L391" s="42"/>
      <c r="M391" s="213" t="s">
        <v>19</v>
      </c>
      <c r="N391" s="214" t="s">
        <v>41</v>
      </c>
      <c r="O391" s="82"/>
      <c r="P391" s="215">
        <f>O391*H391</f>
        <v>0</v>
      </c>
      <c r="Q391" s="215">
        <v>0.0458</v>
      </c>
      <c r="R391" s="215">
        <f>Q391*H391</f>
        <v>0.0458</v>
      </c>
      <c r="S391" s="215">
        <v>0</v>
      </c>
      <c r="T391" s="216">
        <f>S391*H391</f>
        <v>0</v>
      </c>
      <c r="AR391" s="217" t="s">
        <v>205</v>
      </c>
      <c r="AT391" s="217" t="s">
        <v>118</v>
      </c>
      <c r="AU391" s="217" t="s">
        <v>79</v>
      </c>
      <c r="AY391" s="16" t="s">
        <v>116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6" t="s">
        <v>75</v>
      </c>
      <c r="BK391" s="218">
        <f>ROUND(I391*H391,2)</f>
        <v>0</v>
      </c>
      <c r="BL391" s="16" t="s">
        <v>205</v>
      </c>
      <c r="BM391" s="217" t="s">
        <v>645</v>
      </c>
    </row>
    <row r="392" s="1" customFormat="1">
      <c r="B392" s="37"/>
      <c r="C392" s="38"/>
      <c r="D392" s="219" t="s">
        <v>125</v>
      </c>
      <c r="E392" s="38"/>
      <c r="F392" s="220" t="s">
        <v>644</v>
      </c>
      <c r="G392" s="38"/>
      <c r="H392" s="38"/>
      <c r="I392" s="130"/>
      <c r="J392" s="38"/>
      <c r="K392" s="38"/>
      <c r="L392" s="42"/>
      <c r="M392" s="221"/>
      <c r="N392" s="82"/>
      <c r="O392" s="82"/>
      <c r="P392" s="82"/>
      <c r="Q392" s="82"/>
      <c r="R392" s="82"/>
      <c r="S392" s="82"/>
      <c r="T392" s="83"/>
      <c r="AT392" s="16" t="s">
        <v>125</v>
      </c>
      <c r="AU392" s="16" t="s">
        <v>79</v>
      </c>
    </row>
    <row r="393" s="12" customFormat="1">
      <c r="B393" s="222"/>
      <c r="C393" s="223"/>
      <c r="D393" s="219" t="s">
        <v>127</v>
      </c>
      <c r="E393" s="224" t="s">
        <v>19</v>
      </c>
      <c r="F393" s="225" t="s">
        <v>379</v>
      </c>
      <c r="G393" s="223"/>
      <c r="H393" s="226">
        <v>1</v>
      </c>
      <c r="I393" s="227"/>
      <c r="J393" s="223"/>
      <c r="K393" s="223"/>
      <c r="L393" s="228"/>
      <c r="M393" s="229"/>
      <c r="N393" s="230"/>
      <c r="O393" s="230"/>
      <c r="P393" s="230"/>
      <c r="Q393" s="230"/>
      <c r="R393" s="230"/>
      <c r="S393" s="230"/>
      <c r="T393" s="231"/>
      <c r="AT393" s="232" t="s">
        <v>127</v>
      </c>
      <c r="AU393" s="232" t="s">
        <v>79</v>
      </c>
      <c r="AV393" s="12" t="s">
        <v>79</v>
      </c>
      <c r="AW393" s="12" t="s">
        <v>32</v>
      </c>
      <c r="AX393" s="12" t="s">
        <v>75</v>
      </c>
      <c r="AY393" s="232" t="s">
        <v>116</v>
      </c>
    </row>
    <row r="394" s="1" customFormat="1" ht="24" customHeight="1">
      <c r="B394" s="37"/>
      <c r="C394" s="206" t="s">
        <v>646</v>
      </c>
      <c r="D394" s="206" t="s">
        <v>118</v>
      </c>
      <c r="E394" s="207" t="s">
        <v>647</v>
      </c>
      <c r="F394" s="208" t="s">
        <v>648</v>
      </c>
      <c r="G394" s="209" t="s">
        <v>566</v>
      </c>
      <c r="H394" s="210">
        <v>2</v>
      </c>
      <c r="I394" s="211"/>
      <c r="J394" s="212">
        <f>ROUND(I394*H394,2)</f>
        <v>0</v>
      </c>
      <c r="K394" s="208" t="s">
        <v>19</v>
      </c>
      <c r="L394" s="42"/>
      <c r="M394" s="213" t="s">
        <v>19</v>
      </c>
      <c r="N394" s="214" t="s">
        <v>41</v>
      </c>
      <c r="O394" s="82"/>
      <c r="P394" s="215">
        <f>O394*H394</f>
        <v>0</v>
      </c>
      <c r="Q394" s="215">
        <v>0.0018400000000000001</v>
      </c>
      <c r="R394" s="215">
        <f>Q394*H394</f>
        <v>0.0036800000000000001</v>
      </c>
      <c r="S394" s="215">
        <v>0</v>
      </c>
      <c r="T394" s="216">
        <f>S394*H394</f>
        <v>0</v>
      </c>
      <c r="AR394" s="217" t="s">
        <v>205</v>
      </c>
      <c r="AT394" s="217" t="s">
        <v>118</v>
      </c>
      <c r="AU394" s="217" t="s">
        <v>79</v>
      </c>
      <c r="AY394" s="16" t="s">
        <v>116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6" t="s">
        <v>75</v>
      </c>
      <c r="BK394" s="218">
        <f>ROUND(I394*H394,2)</f>
        <v>0</v>
      </c>
      <c r="BL394" s="16" t="s">
        <v>205</v>
      </c>
      <c r="BM394" s="217" t="s">
        <v>649</v>
      </c>
    </row>
    <row r="395" s="1" customFormat="1">
      <c r="B395" s="37"/>
      <c r="C395" s="38"/>
      <c r="D395" s="219" t="s">
        <v>125</v>
      </c>
      <c r="E395" s="38"/>
      <c r="F395" s="220" t="s">
        <v>648</v>
      </c>
      <c r="G395" s="38"/>
      <c r="H395" s="38"/>
      <c r="I395" s="130"/>
      <c r="J395" s="38"/>
      <c r="K395" s="38"/>
      <c r="L395" s="42"/>
      <c r="M395" s="221"/>
      <c r="N395" s="82"/>
      <c r="O395" s="82"/>
      <c r="P395" s="82"/>
      <c r="Q395" s="82"/>
      <c r="R395" s="82"/>
      <c r="S395" s="82"/>
      <c r="T395" s="83"/>
      <c r="AT395" s="16" t="s">
        <v>125</v>
      </c>
      <c r="AU395" s="16" t="s">
        <v>79</v>
      </c>
    </row>
    <row r="396" s="12" customFormat="1">
      <c r="B396" s="222"/>
      <c r="C396" s="223"/>
      <c r="D396" s="219" t="s">
        <v>127</v>
      </c>
      <c r="E396" s="224" t="s">
        <v>19</v>
      </c>
      <c r="F396" s="225" t="s">
        <v>134</v>
      </c>
      <c r="G396" s="223"/>
      <c r="H396" s="226">
        <v>2</v>
      </c>
      <c r="I396" s="227"/>
      <c r="J396" s="223"/>
      <c r="K396" s="223"/>
      <c r="L396" s="228"/>
      <c r="M396" s="229"/>
      <c r="N396" s="230"/>
      <c r="O396" s="230"/>
      <c r="P396" s="230"/>
      <c r="Q396" s="230"/>
      <c r="R396" s="230"/>
      <c r="S396" s="230"/>
      <c r="T396" s="231"/>
      <c r="AT396" s="232" t="s">
        <v>127</v>
      </c>
      <c r="AU396" s="232" t="s">
        <v>79</v>
      </c>
      <c r="AV396" s="12" t="s">
        <v>79</v>
      </c>
      <c r="AW396" s="12" t="s">
        <v>32</v>
      </c>
      <c r="AX396" s="12" t="s">
        <v>75</v>
      </c>
      <c r="AY396" s="232" t="s">
        <v>116</v>
      </c>
    </row>
    <row r="397" s="1" customFormat="1" ht="16.5" customHeight="1">
      <c r="B397" s="37"/>
      <c r="C397" s="206" t="s">
        <v>650</v>
      </c>
      <c r="D397" s="206" t="s">
        <v>118</v>
      </c>
      <c r="E397" s="207" t="s">
        <v>651</v>
      </c>
      <c r="F397" s="208" t="s">
        <v>652</v>
      </c>
      <c r="G397" s="209" t="s">
        <v>275</v>
      </c>
      <c r="H397" s="210">
        <v>2</v>
      </c>
      <c r="I397" s="211"/>
      <c r="J397" s="212">
        <f>ROUND(I397*H397,2)</f>
        <v>0</v>
      </c>
      <c r="K397" s="208" t="s">
        <v>19</v>
      </c>
      <c r="L397" s="42"/>
      <c r="M397" s="213" t="s">
        <v>19</v>
      </c>
      <c r="N397" s="214" t="s">
        <v>41</v>
      </c>
      <c r="O397" s="82"/>
      <c r="P397" s="215">
        <f>O397*H397</f>
        <v>0</v>
      </c>
      <c r="Q397" s="215">
        <v>0.00031</v>
      </c>
      <c r="R397" s="215">
        <f>Q397*H397</f>
        <v>0.00062</v>
      </c>
      <c r="S397" s="215">
        <v>0</v>
      </c>
      <c r="T397" s="216">
        <f>S397*H397</f>
        <v>0</v>
      </c>
      <c r="AR397" s="217" t="s">
        <v>205</v>
      </c>
      <c r="AT397" s="217" t="s">
        <v>118</v>
      </c>
      <c r="AU397" s="217" t="s">
        <v>79</v>
      </c>
      <c r="AY397" s="16" t="s">
        <v>116</v>
      </c>
      <c r="BE397" s="218">
        <f>IF(N397="základní",J397,0)</f>
        <v>0</v>
      </c>
      <c r="BF397" s="218">
        <f>IF(N397="snížená",J397,0)</f>
        <v>0</v>
      </c>
      <c r="BG397" s="218">
        <f>IF(N397="zákl. přenesená",J397,0)</f>
        <v>0</v>
      </c>
      <c r="BH397" s="218">
        <f>IF(N397="sníž. přenesená",J397,0)</f>
        <v>0</v>
      </c>
      <c r="BI397" s="218">
        <f>IF(N397="nulová",J397,0)</f>
        <v>0</v>
      </c>
      <c r="BJ397" s="16" t="s">
        <v>75</v>
      </c>
      <c r="BK397" s="218">
        <f>ROUND(I397*H397,2)</f>
        <v>0</v>
      </c>
      <c r="BL397" s="16" t="s">
        <v>205</v>
      </c>
      <c r="BM397" s="217" t="s">
        <v>653</v>
      </c>
    </row>
    <row r="398" s="1" customFormat="1">
      <c r="B398" s="37"/>
      <c r="C398" s="38"/>
      <c r="D398" s="219" t="s">
        <v>125</v>
      </c>
      <c r="E398" s="38"/>
      <c r="F398" s="220" t="s">
        <v>652</v>
      </c>
      <c r="G398" s="38"/>
      <c r="H398" s="38"/>
      <c r="I398" s="130"/>
      <c r="J398" s="38"/>
      <c r="K398" s="38"/>
      <c r="L398" s="42"/>
      <c r="M398" s="221"/>
      <c r="N398" s="82"/>
      <c r="O398" s="82"/>
      <c r="P398" s="82"/>
      <c r="Q398" s="82"/>
      <c r="R398" s="82"/>
      <c r="S398" s="82"/>
      <c r="T398" s="83"/>
      <c r="AT398" s="16" t="s">
        <v>125</v>
      </c>
      <c r="AU398" s="16" t="s">
        <v>79</v>
      </c>
    </row>
    <row r="399" s="12" customFormat="1">
      <c r="B399" s="222"/>
      <c r="C399" s="223"/>
      <c r="D399" s="219" t="s">
        <v>127</v>
      </c>
      <c r="E399" s="224" t="s">
        <v>19</v>
      </c>
      <c r="F399" s="225" t="s">
        <v>79</v>
      </c>
      <c r="G399" s="223"/>
      <c r="H399" s="226">
        <v>2</v>
      </c>
      <c r="I399" s="227"/>
      <c r="J399" s="223"/>
      <c r="K399" s="223"/>
      <c r="L399" s="228"/>
      <c r="M399" s="229"/>
      <c r="N399" s="230"/>
      <c r="O399" s="230"/>
      <c r="P399" s="230"/>
      <c r="Q399" s="230"/>
      <c r="R399" s="230"/>
      <c r="S399" s="230"/>
      <c r="T399" s="231"/>
      <c r="AT399" s="232" t="s">
        <v>127</v>
      </c>
      <c r="AU399" s="232" t="s">
        <v>79</v>
      </c>
      <c r="AV399" s="12" t="s">
        <v>79</v>
      </c>
      <c r="AW399" s="12" t="s">
        <v>32</v>
      </c>
      <c r="AX399" s="12" t="s">
        <v>75</v>
      </c>
      <c r="AY399" s="232" t="s">
        <v>116</v>
      </c>
    </row>
    <row r="400" s="1" customFormat="1" ht="16.5" customHeight="1">
      <c r="B400" s="37"/>
      <c r="C400" s="206" t="s">
        <v>654</v>
      </c>
      <c r="D400" s="206" t="s">
        <v>118</v>
      </c>
      <c r="E400" s="207" t="s">
        <v>655</v>
      </c>
      <c r="F400" s="208" t="s">
        <v>656</v>
      </c>
      <c r="G400" s="209" t="s">
        <v>275</v>
      </c>
      <c r="H400" s="210">
        <v>15</v>
      </c>
      <c r="I400" s="211"/>
      <c r="J400" s="212">
        <f>ROUND(I400*H400,2)</f>
        <v>0</v>
      </c>
      <c r="K400" s="208" t="s">
        <v>19</v>
      </c>
      <c r="L400" s="42"/>
      <c r="M400" s="213" t="s">
        <v>19</v>
      </c>
      <c r="N400" s="214" t="s">
        <v>41</v>
      </c>
      <c r="O400" s="82"/>
      <c r="P400" s="215">
        <f>O400*H400</f>
        <v>0</v>
      </c>
      <c r="Q400" s="215">
        <v>0.00031</v>
      </c>
      <c r="R400" s="215">
        <f>Q400*H400</f>
        <v>0.0046499999999999996</v>
      </c>
      <c r="S400" s="215">
        <v>0</v>
      </c>
      <c r="T400" s="216">
        <f>S400*H400</f>
        <v>0</v>
      </c>
      <c r="AR400" s="217" t="s">
        <v>205</v>
      </c>
      <c r="AT400" s="217" t="s">
        <v>118</v>
      </c>
      <c r="AU400" s="217" t="s">
        <v>79</v>
      </c>
      <c r="AY400" s="16" t="s">
        <v>116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6" t="s">
        <v>75</v>
      </c>
      <c r="BK400" s="218">
        <f>ROUND(I400*H400,2)</f>
        <v>0</v>
      </c>
      <c r="BL400" s="16" t="s">
        <v>205</v>
      </c>
      <c r="BM400" s="217" t="s">
        <v>657</v>
      </c>
    </row>
    <row r="401" s="1" customFormat="1">
      <c r="B401" s="37"/>
      <c r="C401" s="38"/>
      <c r="D401" s="219" t="s">
        <v>125</v>
      </c>
      <c r="E401" s="38"/>
      <c r="F401" s="220" t="s">
        <v>656</v>
      </c>
      <c r="G401" s="38"/>
      <c r="H401" s="38"/>
      <c r="I401" s="130"/>
      <c r="J401" s="38"/>
      <c r="K401" s="38"/>
      <c r="L401" s="42"/>
      <c r="M401" s="221"/>
      <c r="N401" s="82"/>
      <c r="O401" s="82"/>
      <c r="P401" s="82"/>
      <c r="Q401" s="82"/>
      <c r="R401" s="82"/>
      <c r="S401" s="82"/>
      <c r="T401" s="83"/>
      <c r="AT401" s="16" t="s">
        <v>125</v>
      </c>
      <c r="AU401" s="16" t="s">
        <v>79</v>
      </c>
    </row>
    <row r="402" s="12" customFormat="1">
      <c r="B402" s="222"/>
      <c r="C402" s="223"/>
      <c r="D402" s="219" t="s">
        <v>127</v>
      </c>
      <c r="E402" s="224" t="s">
        <v>19</v>
      </c>
      <c r="F402" s="225" t="s">
        <v>8</v>
      </c>
      <c r="G402" s="223"/>
      <c r="H402" s="226">
        <v>15</v>
      </c>
      <c r="I402" s="227"/>
      <c r="J402" s="223"/>
      <c r="K402" s="223"/>
      <c r="L402" s="228"/>
      <c r="M402" s="229"/>
      <c r="N402" s="230"/>
      <c r="O402" s="230"/>
      <c r="P402" s="230"/>
      <c r="Q402" s="230"/>
      <c r="R402" s="230"/>
      <c r="S402" s="230"/>
      <c r="T402" s="231"/>
      <c r="AT402" s="232" t="s">
        <v>127</v>
      </c>
      <c r="AU402" s="232" t="s">
        <v>79</v>
      </c>
      <c r="AV402" s="12" t="s">
        <v>79</v>
      </c>
      <c r="AW402" s="12" t="s">
        <v>32</v>
      </c>
      <c r="AX402" s="12" t="s">
        <v>75</v>
      </c>
      <c r="AY402" s="232" t="s">
        <v>116</v>
      </c>
    </row>
    <row r="403" s="1" customFormat="1" ht="16.5" customHeight="1">
      <c r="B403" s="37"/>
      <c r="C403" s="206" t="s">
        <v>658</v>
      </c>
      <c r="D403" s="206" t="s">
        <v>118</v>
      </c>
      <c r="E403" s="207" t="s">
        <v>659</v>
      </c>
      <c r="F403" s="208" t="s">
        <v>660</v>
      </c>
      <c r="G403" s="209" t="s">
        <v>275</v>
      </c>
      <c r="H403" s="210">
        <v>2</v>
      </c>
      <c r="I403" s="211"/>
      <c r="J403" s="212">
        <f>ROUND(I403*H403,2)</f>
        <v>0</v>
      </c>
      <c r="K403" s="208" t="s">
        <v>19</v>
      </c>
      <c r="L403" s="42"/>
      <c r="M403" s="213" t="s">
        <v>19</v>
      </c>
      <c r="N403" s="214" t="s">
        <v>41</v>
      </c>
      <c r="O403" s="82"/>
      <c r="P403" s="215">
        <f>O403*H403</f>
        <v>0</v>
      </c>
      <c r="Q403" s="215">
        <v>0.00031</v>
      </c>
      <c r="R403" s="215">
        <f>Q403*H403</f>
        <v>0.00062</v>
      </c>
      <c r="S403" s="215">
        <v>0</v>
      </c>
      <c r="T403" s="216">
        <f>S403*H403</f>
        <v>0</v>
      </c>
      <c r="AR403" s="217" t="s">
        <v>205</v>
      </c>
      <c r="AT403" s="217" t="s">
        <v>118</v>
      </c>
      <c r="AU403" s="217" t="s">
        <v>79</v>
      </c>
      <c r="AY403" s="16" t="s">
        <v>116</v>
      </c>
      <c r="BE403" s="218">
        <f>IF(N403="základní",J403,0)</f>
        <v>0</v>
      </c>
      <c r="BF403" s="218">
        <f>IF(N403="snížená",J403,0)</f>
        <v>0</v>
      </c>
      <c r="BG403" s="218">
        <f>IF(N403="zákl. přenesená",J403,0)</f>
        <v>0</v>
      </c>
      <c r="BH403" s="218">
        <f>IF(N403="sníž. přenesená",J403,0)</f>
        <v>0</v>
      </c>
      <c r="BI403" s="218">
        <f>IF(N403="nulová",J403,0)</f>
        <v>0</v>
      </c>
      <c r="BJ403" s="16" t="s">
        <v>75</v>
      </c>
      <c r="BK403" s="218">
        <f>ROUND(I403*H403,2)</f>
        <v>0</v>
      </c>
      <c r="BL403" s="16" t="s">
        <v>205</v>
      </c>
      <c r="BM403" s="217" t="s">
        <v>661</v>
      </c>
    </row>
    <row r="404" s="1" customFormat="1">
      <c r="B404" s="37"/>
      <c r="C404" s="38"/>
      <c r="D404" s="219" t="s">
        <v>125</v>
      </c>
      <c r="E404" s="38"/>
      <c r="F404" s="220" t="s">
        <v>660</v>
      </c>
      <c r="G404" s="38"/>
      <c r="H404" s="38"/>
      <c r="I404" s="130"/>
      <c r="J404" s="38"/>
      <c r="K404" s="38"/>
      <c r="L404" s="42"/>
      <c r="M404" s="221"/>
      <c r="N404" s="82"/>
      <c r="O404" s="82"/>
      <c r="P404" s="82"/>
      <c r="Q404" s="82"/>
      <c r="R404" s="82"/>
      <c r="S404" s="82"/>
      <c r="T404" s="83"/>
      <c r="AT404" s="16" t="s">
        <v>125</v>
      </c>
      <c r="AU404" s="16" t="s">
        <v>79</v>
      </c>
    </row>
    <row r="405" s="12" customFormat="1">
      <c r="B405" s="222"/>
      <c r="C405" s="223"/>
      <c r="D405" s="219" t="s">
        <v>127</v>
      </c>
      <c r="E405" s="224" t="s">
        <v>19</v>
      </c>
      <c r="F405" s="225" t="s">
        <v>79</v>
      </c>
      <c r="G405" s="223"/>
      <c r="H405" s="226">
        <v>2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AT405" s="232" t="s">
        <v>127</v>
      </c>
      <c r="AU405" s="232" t="s">
        <v>79</v>
      </c>
      <c r="AV405" s="12" t="s">
        <v>79</v>
      </c>
      <c r="AW405" s="12" t="s">
        <v>32</v>
      </c>
      <c r="AX405" s="12" t="s">
        <v>75</v>
      </c>
      <c r="AY405" s="232" t="s">
        <v>116</v>
      </c>
    </row>
    <row r="406" s="1" customFormat="1" ht="24" customHeight="1">
      <c r="B406" s="37"/>
      <c r="C406" s="206" t="s">
        <v>662</v>
      </c>
      <c r="D406" s="206" t="s">
        <v>118</v>
      </c>
      <c r="E406" s="207" t="s">
        <v>663</v>
      </c>
      <c r="F406" s="208" t="s">
        <v>664</v>
      </c>
      <c r="G406" s="209" t="s">
        <v>171</v>
      </c>
      <c r="H406" s="210">
        <v>0.497</v>
      </c>
      <c r="I406" s="211"/>
      <c r="J406" s="212">
        <f>ROUND(I406*H406,2)</f>
        <v>0</v>
      </c>
      <c r="K406" s="208" t="s">
        <v>122</v>
      </c>
      <c r="L406" s="42"/>
      <c r="M406" s="213" t="s">
        <v>19</v>
      </c>
      <c r="N406" s="214" t="s">
        <v>41</v>
      </c>
      <c r="O406" s="82"/>
      <c r="P406" s="215">
        <f>O406*H406</f>
        <v>0</v>
      </c>
      <c r="Q406" s="215">
        <v>0</v>
      </c>
      <c r="R406" s="215">
        <f>Q406*H406</f>
        <v>0</v>
      </c>
      <c r="S406" s="215">
        <v>0</v>
      </c>
      <c r="T406" s="216">
        <f>S406*H406</f>
        <v>0</v>
      </c>
      <c r="AR406" s="217" t="s">
        <v>205</v>
      </c>
      <c r="AT406" s="217" t="s">
        <v>118</v>
      </c>
      <c r="AU406" s="217" t="s">
        <v>79</v>
      </c>
      <c r="AY406" s="16" t="s">
        <v>116</v>
      </c>
      <c r="BE406" s="218">
        <f>IF(N406="základní",J406,0)</f>
        <v>0</v>
      </c>
      <c r="BF406" s="218">
        <f>IF(N406="snížená",J406,0)</f>
        <v>0</v>
      </c>
      <c r="BG406" s="218">
        <f>IF(N406="zákl. přenesená",J406,0)</f>
        <v>0</v>
      </c>
      <c r="BH406" s="218">
        <f>IF(N406="sníž. přenesená",J406,0)</f>
        <v>0</v>
      </c>
      <c r="BI406" s="218">
        <f>IF(N406="nulová",J406,0)</f>
        <v>0</v>
      </c>
      <c r="BJ406" s="16" t="s">
        <v>75</v>
      </c>
      <c r="BK406" s="218">
        <f>ROUND(I406*H406,2)</f>
        <v>0</v>
      </c>
      <c r="BL406" s="16" t="s">
        <v>205</v>
      </c>
      <c r="BM406" s="217" t="s">
        <v>665</v>
      </c>
    </row>
    <row r="407" s="1" customFormat="1">
      <c r="B407" s="37"/>
      <c r="C407" s="38"/>
      <c r="D407" s="219" t="s">
        <v>125</v>
      </c>
      <c r="E407" s="38"/>
      <c r="F407" s="220" t="s">
        <v>666</v>
      </c>
      <c r="G407" s="38"/>
      <c r="H407" s="38"/>
      <c r="I407" s="130"/>
      <c r="J407" s="38"/>
      <c r="K407" s="38"/>
      <c r="L407" s="42"/>
      <c r="M407" s="221"/>
      <c r="N407" s="82"/>
      <c r="O407" s="82"/>
      <c r="P407" s="82"/>
      <c r="Q407" s="82"/>
      <c r="R407" s="82"/>
      <c r="S407" s="82"/>
      <c r="T407" s="83"/>
      <c r="AT407" s="16" t="s">
        <v>125</v>
      </c>
      <c r="AU407" s="16" t="s">
        <v>79</v>
      </c>
    </row>
    <row r="408" s="11" customFormat="1" ht="22.8" customHeight="1">
      <c r="B408" s="190"/>
      <c r="C408" s="191"/>
      <c r="D408" s="192" t="s">
        <v>69</v>
      </c>
      <c r="E408" s="204" t="s">
        <v>667</v>
      </c>
      <c r="F408" s="204" t="s">
        <v>668</v>
      </c>
      <c r="G408" s="191"/>
      <c r="H408" s="191"/>
      <c r="I408" s="194"/>
      <c r="J408" s="205">
        <f>BK408</f>
        <v>0</v>
      </c>
      <c r="K408" s="191"/>
      <c r="L408" s="196"/>
      <c r="M408" s="197"/>
      <c r="N408" s="198"/>
      <c r="O408" s="198"/>
      <c r="P408" s="199">
        <f>SUM(P409:P411)</f>
        <v>0</v>
      </c>
      <c r="Q408" s="198"/>
      <c r="R408" s="199">
        <f>SUM(R409:R411)</f>
        <v>7.7000000000000001E-05</v>
      </c>
      <c r="S408" s="198"/>
      <c r="T408" s="200">
        <f>SUM(T409:T411)</f>
        <v>0</v>
      </c>
      <c r="AR408" s="201" t="s">
        <v>79</v>
      </c>
      <c r="AT408" s="202" t="s">
        <v>69</v>
      </c>
      <c r="AU408" s="202" t="s">
        <v>75</v>
      </c>
      <c r="AY408" s="201" t="s">
        <v>116</v>
      </c>
      <c r="BK408" s="203">
        <f>SUM(BK409:BK411)</f>
        <v>0</v>
      </c>
    </row>
    <row r="409" s="1" customFormat="1" ht="24" customHeight="1">
      <c r="B409" s="37"/>
      <c r="C409" s="206" t="s">
        <v>669</v>
      </c>
      <c r="D409" s="206" t="s">
        <v>118</v>
      </c>
      <c r="E409" s="207" t="s">
        <v>670</v>
      </c>
      <c r="F409" s="208" t="s">
        <v>671</v>
      </c>
      <c r="G409" s="209" t="s">
        <v>201</v>
      </c>
      <c r="H409" s="210">
        <v>3.8500000000000001</v>
      </c>
      <c r="I409" s="211"/>
      <c r="J409" s="212">
        <f>ROUND(I409*H409,2)</f>
        <v>0</v>
      </c>
      <c r="K409" s="208" t="s">
        <v>122</v>
      </c>
      <c r="L409" s="42"/>
      <c r="M409" s="213" t="s">
        <v>19</v>
      </c>
      <c r="N409" s="214" t="s">
        <v>41</v>
      </c>
      <c r="O409" s="82"/>
      <c r="P409" s="215">
        <f>O409*H409</f>
        <v>0</v>
      </c>
      <c r="Q409" s="215">
        <v>2.0000000000000002E-05</v>
      </c>
      <c r="R409" s="215">
        <f>Q409*H409</f>
        <v>7.7000000000000001E-05</v>
      </c>
      <c r="S409" s="215">
        <v>0</v>
      </c>
      <c r="T409" s="216">
        <f>S409*H409</f>
        <v>0</v>
      </c>
      <c r="AR409" s="217" t="s">
        <v>205</v>
      </c>
      <c r="AT409" s="217" t="s">
        <v>118</v>
      </c>
      <c r="AU409" s="217" t="s">
        <v>79</v>
      </c>
      <c r="AY409" s="16" t="s">
        <v>116</v>
      </c>
      <c r="BE409" s="218">
        <f>IF(N409="základní",J409,0)</f>
        <v>0</v>
      </c>
      <c r="BF409" s="218">
        <f>IF(N409="snížená",J409,0)</f>
        <v>0</v>
      </c>
      <c r="BG409" s="218">
        <f>IF(N409="zákl. přenesená",J409,0)</f>
        <v>0</v>
      </c>
      <c r="BH409" s="218">
        <f>IF(N409="sníž. přenesená",J409,0)</f>
        <v>0</v>
      </c>
      <c r="BI409" s="218">
        <f>IF(N409="nulová",J409,0)</f>
        <v>0</v>
      </c>
      <c r="BJ409" s="16" t="s">
        <v>75</v>
      </c>
      <c r="BK409" s="218">
        <f>ROUND(I409*H409,2)</f>
        <v>0</v>
      </c>
      <c r="BL409" s="16" t="s">
        <v>205</v>
      </c>
      <c r="BM409" s="217" t="s">
        <v>672</v>
      </c>
    </row>
    <row r="410" s="1" customFormat="1">
      <c r="B410" s="37"/>
      <c r="C410" s="38"/>
      <c r="D410" s="219" t="s">
        <v>125</v>
      </c>
      <c r="E410" s="38"/>
      <c r="F410" s="220" t="s">
        <v>673</v>
      </c>
      <c r="G410" s="38"/>
      <c r="H410" s="38"/>
      <c r="I410" s="130"/>
      <c r="J410" s="38"/>
      <c r="K410" s="38"/>
      <c r="L410" s="42"/>
      <c r="M410" s="221"/>
      <c r="N410" s="82"/>
      <c r="O410" s="82"/>
      <c r="P410" s="82"/>
      <c r="Q410" s="82"/>
      <c r="R410" s="82"/>
      <c r="S410" s="82"/>
      <c r="T410" s="83"/>
      <c r="AT410" s="16" t="s">
        <v>125</v>
      </c>
      <c r="AU410" s="16" t="s">
        <v>79</v>
      </c>
    </row>
    <row r="411" s="12" customFormat="1">
      <c r="B411" s="222"/>
      <c r="C411" s="223"/>
      <c r="D411" s="219" t="s">
        <v>127</v>
      </c>
      <c r="E411" s="224" t="s">
        <v>19</v>
      </c>
      <c r="F411" s="225" t="s">
        <v>546</v>
      </c>
      <c r="G411" s="223"/>
      <c r="H411" s="226">
        <v>3.8500000000000001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AT411" s="232" t="s">
        <v>127</v>
      </c>
      <c r="AU411" s="232" t="s">
        <v>79</v>
      </c>
      <c r="AV411" s="12" t="s">
        <v>79</v>
      </c>
      <c r="AW411" s="12" t="s">
        <v>32</v>
      </c>
      <c r="AX411" s="12" t="s">
        <v>75</v>
      </c>
      <c r="AY411" s="232" t="s">
        <v>116</v>
      </c>
    </row>
    <row r="412" s="11" customFormat="1" ht="25.92" customHeight="1">
      <c r="B412" s="190"/>
      <c r="C412" s="191"/>
      <c r="D412" s="192" t="s">
        <v>69</v>
      </c>
      <c r="E412" s="193" t="s">
        <v>186</v>
      </c>
      <c r="F412" s="193" t="s">
        <v>674</v>
      </c>
      <c r="G412" s="191"/>
      <c r="H412" s="191"/>
      <c r="I412" s="194"/>
      <c r="J412" s="195">
        <f>BK412</f>
        <v>0</v>
      </c>
      <c r="K412" s="191"/>
      <c r="L412" s="196"/>
      <c r="M412" s="197"/>
      <c r="N412" s="198"/>
      <c r="O412" s="198"/>
      <c r="P412" s="199">
        <f>P413+P423</f>
        <v>0</v>
      </c>
      <c r="Q412" s="198"/>
      <c r="R412" s="199">
        <f>R413+R423</f>
        <v>0</v>
      </c>
      <c r="S412" s="198"/>
      <c r="T412" s="200">
        <f>T413+T423</f>
        <v>0</v>
      </c>
      <c r="AR412" s="201" t="s">
        <v>135</v>
      </c>
      <c r="AT412" s="202" t="s">
        <v>69</v>
      </c>
      <c r="AU412" s="202" t="s">
        <v>70</v>
      </c>
      <c r="AY412" s="201" t="s">
        <v>116</v>
      </c>
      <c r="BK412" s="203">
        <f>BK413+BK423</f>
        <v>0</v>
      </c>
    </row>
    <row r="413" s="11" customFormat="1" ht="22.8" customHeight="1">
      <c r="B413" s="190"/>
      <c r="C413" s="191"/>
      <c r="D413" s="192" t="s">
        <v>69</v>
      </c>
      <c r="E413" s="204" t="s">
        <v>675</v>
      </c>
      <c r="F413" s="204" t="s">
        <v>676</v>
      </c>
      <c r="G413" s="191"/>
      <c r="H413" s="191"/>
      <c r="I413" s="194"/>
      <c r="J413" s="205">
        <f>BK413</f>
        <v>0</v>
      </c>
      <c r="K413" s="191"/>
      <c r="L413" s="196"/>
      <c r="M413" s="197"/>
      <c r="N413" s="198"/>
      <c r="O413" s="198"/>
      <c r="P413" s="199">
        <f>SUM(P414:P422)</f>
        <v>0</v>
      </c>
      <c r="Q413" s="198"/>
      <c r="R413" s="199">
        <f>SUM(R414:R422)</f>
        <v>0</v>
      </c>
      <c r="S413" s="198"/>
      <c r="T413" s="200">
        <f>SUM(T414:T422)</f>
        <v>0</v>
      </c>
      <c r="AR413" s="201" t="s">
        <v>135</v>
      </c>
      <c r="AT413" s="202" t="s">
        <v>69</v>
      </c>
      <c r="AU413" s="202" t="s">
        <v>75</v>
      </c>
      <c r="AY413" s="201" t="s">
        <v>116</v>
      </c>
      <c r="BK413" s="203">
        <f>SUM(BK414:BK422)</f>
        <v>0</v>
      </c>
    </row>
    <row r="414" s="1" customFormat="1" ht="36" customHeight="1">
      <c r="B414" s="37"/>
      <c r="C414" s="206" t="s">
        <v>677</v>
      </c>
      <c r="D414" s="206" t="s">
        <v>118</v>
      </c>
      <c r="E414" s="207" t="s">
        <v>678</v>
      </c>
      <c r="F414" s="208" t="s">
        <v>679</v>
      </c>
      <c r="G414" s="209" t="s">
        <v>680</v>
      </c>
      <c r="H414" s="210">
        <v>1</v>
      </c>
      <c r="I414" s="211"/>
      <c r="J414" s="212">
        <f>ROUND(I414*H414,2)</f>
        <v>0</v>
      </c>
      <c r="K414" s="208" t="s">
        <v>19</v>
      </c>
      <c r="L414" s="42"/>
      <c r="M414" s="213" t="s">
        <v>19</v>
      </c>
      <c r="N414" s="214" t="s">
        <v>41</v>
      </c>
      <c r="O414" s="82"/>
      <c r="P414" s="215">
        <f>O414*H414</f>
        <v>0</v>
      </c>
      <c r="Q414" s="215">
        <v>0</v>
      </c>
      <c r="R414" s="215">
        <f>Q414*H414</f>
        <v>0</v>
      </c>
      <c r="S414" s="215">
        <v>0</v>
      </c>
      <c r="T414" s="216">
        <f>S414*H414</f>
        <v>0</v>
      </c>
      <c r="AR414" s="217" t="s">
        <v>507</v>
      </c>
      <c r="AT414" s="217" t="s">
        <v>118</v>
      </c>
      <c r="AU414" s="217" t="s">
        <v>79</v>
      </c>
      <c r="AY414" s="16" t="s">
        <v>116</v>
      </c>
      <c r="BE414" s="218">
        <f>IF(N414="základní",J414,0)</f>
        <v>0</v>
      </c>
      <c r="BF414" s="218">
        <f>IF(N414="snížená",J414,0)</f>
        <v>0</v>
      </c>
      <c r="BG414" s="218">
        <f>IF(N414="zákl. přenesená",J414,0)</f>
        <v>0</v>
      </c>
      <c r="BH414" s="218">
        <f>IF(N414="sníž. přenesená",J414,0)</f>
        <v>0</v>
      </c>
      <c r="BI414" s="218">
        <f>IF(N414="nulová",J414,0)</f>
        <v>0</v>
      </c>
      <c r="BJ414" s="16" t="s">
        <v>75</v>
      </c>
      <c r="BK414" s="218">
        <f>ROUND(I414*H414,2)</f>
        <v>0</v>
      </c>
      <c r="BL414" s="16" t="s">
        <v>507</v>
      </c>
      <c r="BM414" s="217" t="s">
        <v>681</v>
      </c>
    </row>
    <row r="415" s="1" customFormat="1">
      <c r="B415" s="37"/>
      <c r="C415" s="38"/>
      <c r="D415" s="219" t="s">
        <v>125</v>
      </c>
      <c r="E415" s="38"/>
      <c r="F415" s="220" t="s">
        <v>679</v>
      </c>
      <c r="G415" s="38"/>
      <c r="H415" s="38"/>
      <c r="I415" s="130"/>
      <c r="J415" s="38"/>
      <c r="K415" s="38"/>
      <c r="L415" s="42"/>
      <c r="M415" s="221"/>
      <c r="N415" s="82"/>
      <c r="O415" s="82"/>
      <c r="P415" s="82"/>
      <c r="Q415" s="82"/>
      <c r="R415" s="82"/>
      <c r="S415" s="82"/>
      <c r="T415" s="83"/>
      <c r="AT415" s="16" t="s">
        <v>125</v>
      </c>
      <c r="AU415" s="16" t="s">
        <v>79</v>
      </c>
    </row>
    <row r="416" s="12" customFormat="1">
      <c r="B416" s="222"/>
      <c r="C416" s="223"/>
      <c r="D416" s="219" t="s">
        <v>127</v>
      </c>
      <c r="E416" s="224" t="s">
        <v>19</v>
      </c>
      <c r="F416" s="225" t="s">
        <v>75</v>
      </c>
      <c r="G416" s="223"/>
      <c r="H416" s="226">
        <v>1</v>
      </c>
      <c r="I416" s="227"/>
      <c r="J416" s="223"/>
      <c r="K416" s="223"/>
      <c r="L416" s="228"/>
      <c r="M416" s="229"/>
      <c r="N416" s="230"/>
      <c r="O416" s="230"/>
      <c r="P416" s="230"/>
      <c r="Q416" s="230"/>
      <c r="R416" s="230"/>
      <c r="S416" s="230"/>
      <c r="T416" s="231"/>
      <c r="AT416" s="232" t="s">
        <v>127</v>
      </c>
      <c r="AU416" s="232" t="s">
        <v>79</v>
      </c>
      <c r="AV416" s="12" t="s">
        <v>79</v>
      </c>
      <c r="AW416" s="12" t="s">
        <v>32</v>
      </c>
      <c r="AX416" s="12" t="s">
        <v>75</v>
      </c>
      <c r="AY416" s="232" t="s">
        <v>116</v>
      </c>
    </row>
    <row r="417" s="1" customFormat="1" ht="24" customHeight="1">
      <c r="B417" s="37"/>
      <c r="C417" s="206" t="s">
        <v>682</v>
      </c>
      <c r="D417" s="206" t="s">
        <v>118</v>
      </c>
      <c r="E417" s="207" t="s">
        <v>683</v>
      </c>
      <c r="F417" s="208" t="s">
        <v>684</v>
      </c>
      <c r="G417" s="209" t="s">
        <v>121</v>
      </c>
      <c r="H417" s="210">
        <v>20</v>
      </c>
      <c r="I417" s="211"/>
      <c r="J417" s="212">
        <f>ROUND(I417*H417,2)</f>
        <v>0</v>
      </c>
      <c r="K417" s="208" t="s">
        <v>19</v>
      </c>
      <c r="L417" s="42"/>
      <c r="M417" s="213" t="s">
        <v>19</v>
      </c>
      <c r="N417" s="214" t="s">
        <v>41</v>
      </c>
      <c r="O417" s="82"/>
      <c r="P417" s="215">
        <f>O417*H417</f>
        <v>0</v>
      </c>
      <c r="Q417" s="215">
        <v>0</v>
      </c>
      <c r="R417" s="215">
        <f>Q417*H417</f>
        <v>0</v>
      </c>
      <c r="S417" s="215">
        <v>0</v>
      </c>
      <c r="T417" s="216">
        <f>S417*H417</f>
        <v>0</v>
      </c>
      <c r="AR417" s="217" t="s">
        <v>507</v>
      </c>
      <c r="AT417" s="217" t="s">
        <v>118</v>
      </c>
      <c r="AU417" s="217" t="s">
        <v>79</v>
      </c>
      <c r="AY417" s="16" t="s">
        <v>116</v>
      </c>
      <c r="BE417" s="218">
        <f>IF(N417="základní",J417,0)</f>
        <v>0</v>
      </c>
      <c r="BF417" s="218">
        <f>IF(N417="snížená",J417,0)</f>
        <v>0</v>
      </c>
      <c r="BG417" s="218">
        <f>IF(N417="zákl. přenesená",J417,0)</f>
        <v>0</v>
      </c>
      <c r="BH417" s="218">
        <f>IF(N417="sníž. přenesená",J417,0)</f>
        <v>0</v>
      </c>
      <c r="BI417" s="218">
        <f>IF(N417="nulová",J417,0)</f>
        <v>0</v>
      </c>
      <c r="BJ417" s="16" t="s">
        <v>75</v>
      </c>
      <c r="BK417" s="218">
        <f>ROUND(I417*H417,2)</f>
        <v>0</v>
      </c>
      <c r="BL417" s="16" t="s">
        <v>507</v>
      </c>
      <c r="BM417" s="217" t="s">
        <v>685</v>
      </c>
    </row>
    <row r="418" s="1" customFormat="1">
      <c r="B418" s="37"/>
      <c r="C418" s="38"/>
      <c r="D418" s="219" t="s">
        <v>125</v>
      </c>
      <c r="E418" s="38"/>
      <c r="F418" s="220" t="s">
        <v>686</v>
      </c>
      <c r="G418" s="38"/>
      <c r="H418" s="38"/>
      <c r="I418" s="130"/>
      <c r="J418" s="38"/>
      <c r="K418" s="38"/>
      <c r="L418" s="42"/>
      <c r="M418" s="221"/>
      <c r="N418" s="82"/>
      <c r="O418" s="82"/>
      <c r="P418" s="82"/>
      <c r="Q418" s="82"/>
      <c r="R418" s="82"/>
      <c r="S418" s="82"/>
      <c r="T418" s="83"/>
      <c r="AT418" s="16" t="s">
        <v>125</v>
      </c>
      <c r="AU418" s="16" t="s">
        <v>79</v>
      </c>
    </row>
    <row r="419" s="12" customFormat="1">
      <c r="B419" s="222"/>
      <c r="C419" s="223"/>
      <c r="D419" s="219" t="s">
        <v>127</v>
      </c>
      <c r="E419" s="224" t="s">
        <v>19</v>
      </c>
      <c r="F419" s="225" t="s">
        <v>261</v>
      </c>
      <c r="G419" s="223"/>
      <c r="H419" s="226">
        <v>20</v>
      </c>
      <c r="I419" s="227"/>
      <c r="J419" s="223"/>
      <c r="K419" s="223"/>
      <c r="L419" s="228"/>
      <c r="M419" s="229"/>
      <c r="N419" s="230"/>
      <c r="O419" s="230"/>
      <c r="P419" s="230"/>
      <c r="Q419" s="230"/>
      <c r="R419" s="230"/>
      <c r="S419" s="230"/>
      <c r="T419" s="231"/>
      <c r="AT419" s="232" t="s">
        <v>127</v>
      </c>
      <c r="AU419" s="232" t="s">
        <v>79</v>
      </c>
      <c r="AV419" s="12" t="s">
        <v>79</v>
      </c>
      <c r="AW419" s="12" t="s">
        <v>32</v>
      </c>
      <c r="AX419" s="12" t="s">
        <v>75</v>
      </c>
      <c r="AY419" s="232" t="s">
        <v>116</v>
      </c>
    </row>
    <row r="420" s="1" customFormat="1" ht="36" customHeight="1">
      <c r="B420" s="37"/>
      <c r="C420" s="206" t="s">
        <v>687</v>
      </c>
      <c r="D420" s="206" t="s">
        <v>118</v>
      </c>
      <c r="E420" s="207" t="s">
        <v>688</v>
      </c>
      <c r="F420" s="208" t="s">
        <v>689</v>
      </c>
      <c r="G420" s="209" t="s">
        <v>121</v>
      </c>
      <c r="H420" s="210">
        <v>20</v>
      </c>
      <c r="I420" s="211"/>
      <c r="J420" s="212">
        <f>ROUND(I420*H420,2)</f>
        <v>0</v>
      </c>
      <c r="K420" s="208" t="s">
        <v>19</v>
      </c>
      <c r="L420" s="42"/>
      <c r="M420" s="213" t="s">
        <v>19</v>
      </c>
      <c r="N420" s="214" t="s">
        <v>41</v>
      </c>
      <c r="O420" s="82"/>
      <c r="P420" s="215">
        <f>O420*H420</f>
        <v>0</v>
      </c>
      <c r="Q420" s="215">
        <v>0</v>
      </c>
      <c r="R420" s="215">
        <f>Q420*H420</f>
        <v>0</v>
      </c>
      <c r="S420" s="215">
        <v>0</v>
      </c>
      <c r="T420" s="216">
        <f>S420*H420</f>
        <v>0</v>
      </c>
      <c r="AR420" s="217" t="s">
        <v>507</v>
      </c>
      <c r="AT420" s="217" t="s">
        <v>118</v>
      </c>
      <c r="AU420" s="217" t="s">
        <v>79</v>
      </c>
      <c r="AY420" s="16" t="s">
        <v>116</v>
      </c>
      <c r="BE420" s="218">
        <f>IF(N420="základní",J420,0)</f>
        <v>0</v>
      </c>
      <c r="BF420" s="218">
        <f>IF(N420="snížená",J420,0)</f>
        <v>0</v>
      </c>
      <c r="BG420" s="218">
        <f>IF(N420="zákl. přenesená",J420,0)</f>
        <v>0</v>
      </c>
      <c r="BH420" s="218">
        <f>IF(N420="sníž. přenesená",J420,0)</f>
        <v>0</v>
      </c>
      <c r="BI420" s="218">
        <f>IF(N420="nulová",J420,0)</f>
        <v>0</v>
      </c>
      <c r="BJ420" s="16" t="s">
        <v>75</v>
      </c>
      <c r="BK420" s="218">
        <f>ROUND(I420*H420,2)</f>
        <v>0</v>
      </c>
      <c r="BL420" s="16" t="s">
        <v>507</v>
      </c>
      <c r="BM420" s="217" t="s">
        <v>690</v>
      </c>
    </row>
    <row r="421" s="1" customFormat="1">
      <c r="B421" s="37"/>
      <c r="C421" s="38"/>
      <c r="D421" s="219" t="s">
        <v>125</v>
      </c>
      <c r="E421" s="38"/>
      <c r="F421" s="220" t="s">
        <v>689</v>
      </c>
      <c r="G421" s="38"/>
      <c r="H421" s="38"/>
      <c r="I421" s="130"/>
      <c r="J421" s="38"/>
      <c r="K421" s="38"/>
      <c r="L421" s="42"/>
      <c r="M421" s="221"/>
      <c r="N421" s="82"/>
      <c r="O421" s="82"/>
      <c r="P421" s="82"/>
      <c r="Q421" s="82"/>
      <c r="R421" s="82"/>
      <c r="S421" s="82"/>
      <c r="T421" s="83"/>
      <c r="AT421" s="16" t="s">
        <v>125</v>
      </c>
      <c r="AU421" s="16" t="s">
        <v>79</v>
      </c>
    </row>
    <row r="422" s="12" customFormat="1">
      <c r="B422" s="222"/>
      <c r="C422" s="223"/>
      <c r="D422" s="219" t="s">
        <v>127</v>
      </c>
      <c r="E422" s="224" t="s">
        <v>19</v>
      </c>
      <c r="F422" s="225" t="s">
        <v>261</v>
      </c>
      <c r="G422" s="223"/>
      <c r="H422" s="226">
        <v>20</v>
      </c>
      <c r="I422" s="227"/>
      <c r="J422" s="223"/>
      <c r="K422" s="223"/>
      <c r="L422" s="228"/>
      <c r="M422" s="229"/>
      <c r="N422" s="230"/>
      <c r="O422" s="230"/>
      <c r="P422" s="230"/>
      <c r="Q422" s="230"/>
      <c r="R422" s="230"/>
      <c r="S422" s="230"/>
      <c r="T422" s="231"/>
      <c r="AT422" s="232" t="s">
        <v>127</v>
      </c>
      <c r="AU422" s="232" t="s">
        <v>79</v>
      </c>
      <c r="AV422" s="12" t="s">
        <v>79</v>
      </c>
      <c r="AW422" s="12" t="s">
        <v>32</v>
      </c>
      <c r="AX422" s="12" t="s">
        <v>75</v>
      </c>
      <c r="AY422" s="232" t="s">
        <v>116</v>
      </c>
    </row>
    <row r="423" s="11" customFormat="1" ht="22.8" customHeight="1">
      <c r="B423" s="190"/>
      <c r="C423" s="191"/>
      <c r="D423" s="192" t="s">
        <v>69</v>
      </c>
      <c r="E423" s="204" t="s">
        <v>691</v>
      </c>
      <c r="F423" s="204" t="s">
        <v>692</v>
      </c>
      <c r="G423" s="191"/>
      <c r="H423" s="191"/>
      <c r="I423" s="194"/>
      <c r="J423" s="205">
        <f>BK423</f>
        <v>0</v>
      </c>
      <c r="K423" s="191"/>
      <c r="L423" s="196"/>
      <c r="M423" s="197"/>
      <c r="N423" s="198"/>
      <c r="O423" s="198"/>
      <c r="P423" s="199">
        <f>SUM(P424:P441)</f>
        <v>0</v>
      </c>
      <c r="Q423" s="198"/>
      <c r="R423" s="199">
        <f>SUM(R424:R441)</f>
        <v>0</v>
      </c>
      <c r="S423" s="198"/>
      <c r="T423" s="200">
        <f>SUM(T424:T441)</f>
        <v>0</v>
      </c>
      <c r="AR423" s="201" t="s">
        <v>135</v>
      </c>
      <c r="AT423" s="202" t="s">
        <v>69</v>
      </c>
      <c r="AU423" s="202" t="s">
        <v>75</v>
      </c>
      <c r="AY423" s="201" t="s">
        <v>116</v>
      </c>
      <c r="BK423" s="203">
        <f>SUM(BK424:BK441)</f>
        <v>0</v>
      </c>
    </row>
    <row r="424" s="1" customFormat="1" ht="24" customHeight="1">
      <c r="B424" s="37"/>
      <c r="C424" s="206" t="s">
        <v>693</v>
      </c>
      <c r="D424" s="206" t="s">
        <v>118</v>
      </c>
      <c r="E424" s="207" t="s">
        <v>694</v>
      </c>
      <c r="F424" s="208" t="s">
        <v>695</v>
      </c>
      <c r="G424" s="209" t="s">
        <v>696</v>
      </c>
      <c r="H424" s="210">
        <v>1</v>
      </c>
      <c r="I424" s="211"/>
      <c r="J424" s="212">
        <f>ROUND(I424*H424,2)</f>
        <v>0</v>
      </c>
      <c r="K424" s="208" t="s">
        <v>122</v>
      </c>
      <c r="L424" s="42"/>
      <c r="M424" s="213" t="s">
        <v>19</v>
      </c>
      <c r="N424" s="214" t="s">
        <v>41</v>
      </c>
      <c r="O424" s="82"/>
      <c r="P424" s="215">
        <f>O424*H424</f>
        <v>0</v>
      </c>
      <c r="Q424" s="215">
        <v>0</v>
      </c>
      <c r="R424" s="215">
        <f>Q424*H424</f>
        <v>0</v>
      </c>
      <c r="S424" s="215">
        <v>0</v>
      </c>
      <c r="T424" s="216">
        <f>S424*H424</f>
        <v>0</v>
      </c>
      <c r="AR424" s="217" t="s">
        <v>507</v>
      </c>
      <c r="AT424" s="217" t="s">
        <v>118</v>
      </c>
      <c r="AU424" s="217" t="s">
        <v>79</v>
      </c>
      <c r="AY424" s="16" t="s">
        <v>116</v>
      </c>
      <c r="BE424" s="218">
        <f>IF(N424="základní",J424,0)</f>
        <v>0</v>
      </c>
      <c r="BF424" s="218">
        <f>IF(N424="snížená",J424,0)</f>
        <v>0</v>
      </c>
      <c r="BG424" s="218">
        <f>IF(N424="zákl. přenesená",J424,0)</f>
        <v>0</v>
      </c>
      <c r="BH424" s="218">
        <f>IF(N424="sníž. přenesená",J424,0)</f>
        <v>0</v>
      </c>
      <c r="BI424" s="218">
        <f>IF(N424="nulová",J424,0)</f>
        <v>0</v>
      </c>
      <c r="BJ424" s="16" t="s">
        <v>75</v>
      </c>
      <c r="BK424" s="218">
        <f>ROUND(I424*H424,2)</f>
        <v>0</v>
      </c>
      <c r="BL424" s="16" t="s">
        <v>507</v>
      </c>
      <c r="BM424" s="217" t="s">
        <v>697</v>
      </c>
    </row>
    <row r="425" s="1" customFormat="1">
      <c r="B425" s="37"/>
      <c r="C425" s="38"/>
      <c r="D425" s="219" t="s">
        <v>125</v>
      </c>
      <c r="E425" s="38"/>
      <c r="F425" s="220" t="s">
        <v>698</v>
      </c>
      <c r="G425" s="38"/>
      <c r="H425" s="38"/>
      <c r="I425" s="130"/>
      <c r="J425" s="38"/>
      <c r="K425" s="38"/>
      <c r="L425" s="42"/>
      <c r="M425" s="221"/>
      <c r="N425" s="82"/>
      <c r="O425" s="82"/>
      <c r="P425" s="82"/>
      <c r="Q425" s="82"/>
      <c r="R425" s="82"/>
      <c r="S425" s="82"/>
      <c r="T425" s="83"/>
      <c r="AT425" s="16" t="s">
        <v>125</v>
      </c>
      <c r="AU425" s="16" t="s">
        <v>79</v>
      </c>
    </row>
    <row r="426" s="12" customFormat="1">
      <c r="B426" s="222"/>
      <c r="C426" s="223"/>
      <c r="D426" s="219" t="s">
        <v>127</v>
      </c>
      <c r="E426" s="224" t="s">
        <v>19</v>
      </c>
      <c r="F426" s="225" t="s">
        <v>379</v>
      </c>
      <c r="G426" s="223"/>
      <c r="H426" s="226">
        <v>1</v>
      </c>
      <c r="I426" s="227"/>
      <c r="J426" s="223"/>
      <c r="K426" s="223"/>
      <c r="L426" s="228"/>
      <c r="M426" s="229"/>
      <c r="N426" s="230"/>
      <c r="O426" s="230"/>
      <c r="P426" s="230"/>
      <c r="Q426" s="230"/>
      <c r="R426" s="230"/>
      <c r="S426" s="230"/>
      <c r="T426" s="231"/>
      <c r="AT426" s="232" t="s">
        <v>127</v>
      </c>
      <c r="AU426" s="232" t="s">
        <v>79</v>
      </c>
      <c r="AV426" s="12" t="s">
        <v>79</v>
      </c>
      <c r="AW426" s="12" t="s">
        <v>32</v>
      </c>
      <c r="AX426" s="12" t="s">
        <v>75</v>
      </c>
      <c r="AY426" s="232" t="s">
        <v>116</v>
      </c>
    </row>
    <row r="427" s="1" customFormat="1" ht="24" customHeight="1">
      <c r="B427" s="37"/>
      <c r="C427" s="206" t="s">
        <v>699</v>
      </c>
      <c r="D427" s="206" t="s">
        <v>118</v>
      </c>
      <c r="E427" s="207" t="s">
        <v>700</v>
      </c>
      <c r="F427" s="208" t="s">
        <v>701</v>
      </c>
      <c r="G427" s="209" t="s">
        <v>275</v>
      </c>
      <c r="H427" s="210">
        <v>12</v>
      </c>
      <c r="I427" s="211"/>
      <c r="J427" s="212">
        <f>ROUND(I427*H427,2)</f>
        <v>0</v>
      </c>
      <c r="K427" s="208" t="s">
        <v>122</v>
      </c>
      <c r="L427" s="42"/>
      <c r="M427" s="213" t="s">
        <v>19</v>
      </c>
      <c r="N427" s="214" t="s">
        <v>41</v>
      </c>
      <c r="O427" s="82"/>
      <c r="P427" s="215">
        <f>O427*H427</f>
        <v>0</v>
      </c>
      <c r="Q427" s="215">
        <v>0</v>
      </c>
      <c r="R427" s="215">
        <f>Q427*H427</f>
        <v>0</v>
      </c>
      <c r="S427" s="215">
        <v>0</v>
      </c>
      <c r="T427" s="216">
        <f>S427*H427</f>
        <v>0</v>
      </c>
      <c r="AR427" s="217" t="s">
        <v>507</v>
      </c>
      <c r="AT427" s="217" t="s">
        <v>118</v>
      </c>
      <c r="AU427" s="217" t="s">
        <v>79</v>
      </c>
      <c r="AY427" s="16" t="s">
        <v>116</v>
      </c>
      <c r="BE427" s="218">
        <f>IF(N427="základní",J427,0)</f>
        <v>0</v>
      </c>
      <c r="BF427" s="218">
        <f>IF(N427="snížená",J427,0)</f>
        <v>0</v>
      </c>
      <c r="BG427" s="218">
        <f>IF(N427="zákl. přenesená",J427,0)</f>
        <v>0</v>
      </c>
      <c r="BH427" s="218">
        <f>IF(N427="sníž. přenesená",J427,0)</f>
        <v>0</v>
      </c>
      <c r="BI427" s="218">
        <f>IF(N427="nulová",J427,0)</f>
        <v>0</v>
      </c>
      <c r="BJ427" s="16" t="s">
        <v>75</v>
      </c>
      <c r="BK427" s="218">
        <f>ROUND(I427*H427,2)</f>
        <v>0</v>
      </c>
      <c r="BL427" s="16" t="s">
        <v>507</v>
      </c>
      <c r="BM427" s="217" t="s">
        <v>702</v>
      </c>
    </row>
    <row r="428" s="1" customFormat="1">
      <c r="B428" s="37"/>
      <c r="C428" s="38"/>
      <c r="D428" s="219" t="s">
        <v>125</v>
      </c>
      <c r="E428" s="38"/>
      <c r="F428" s="220" t="s">
        <v>703</v>
      </c>
      <c r="G428" s="38"/>
      <c r="H428" s="38"/>
      <c r="I428" s="130"/>
      <c r="J428" s="38"/>
      <c r="K428" s="38"/>
      <c r="L428" s="42"/>
      <c r="M428" s="221"/>
      <c r="N428" s="82"/>
      <c r="O428" s="82"/>
      <c r="P428" s="82"/>
      <c r="Q428" s="82"/>
      <c r="R428" s="82"/>
      <c r="S428" s="82"/>
      <c r="T428" s="83"/>
      <c r="AT428" s="16" t="s">
        <v>125</v>
      </c>
      <c r="AU428" s="16" t="s">
        <v>79</v>
      </c>
    </row>
    <row r="429" s="12" customFormat="1">
      <c r="B429" s="222"/>
      <c r="C429" s="223"/>
      <c r="D429" s="219" t="s">
        <v>127</v>
      </c>
      <c r="E429" s="224" t="s">
        <v>19</v>
      </c>
      <c r="F429" s="225" t="s">
        <v>278</v>
      </c>
      <c r="G429" s="223"/>
      <c r="H429" s="226">
        <v>12</v>
      </c>
      <c r="I429" s="227"/>
      <c r="J429" s="223"/>
      <c r="K429" s="223"/>
      <c r="L429" s="228"/>
      <c r="M429" s="229"/>
      <c r="N429" s="230"/>
      <c r="O429" s="230"/>
      <c r="P429" s="230"/>
      <c r="Q429" s="230"/>
      <c r="R429" s="230"/>
      <c r="S429" s="230"/>
      <c r="T429" s="231"/>
      <c r="AT429" s="232" t="s">
        <v>127</v>
      </c>
      <c r="AU429" s="232" t="s">
        <v>79</v>
      </c>
      <c r="AV429" s="12" t="s">
        <v>79</v>
      </c>
      <c r="AW429" s="12" t="s">
        <v>32</v>
      </c>
      <c r="AX429" s="12" t="s">
        <v>75</v>
      </c>
      <c r="AY429" s="232" t="s">
        <v>116</v>
      </c>
    </row>
    <row r="430" s="1" customFormat="1" ht="24" customHeight="1">
      <c r="B430" s="37"/>
      <c r="C430" s="206" t="s">
        <v>704</v>
      </c>
      <c r="D430" s="206" t="s">
        <v>118</v>
      </c>
      <c r="E430" s="207" t="s">
        <v>705</v>
      </c>
      <c r="F430" s="208" t="s">
        <v>706</v>
      </c>
      <c r="G430" s="209" t="s">
        <v>696</v>
      </c>
      <c r="H430" s="210">
        <v>1</v>
      </c>
      <c r="I430" s="211"/>
      <c r="J430" s="212">
        <f>ROUND(I430*H430,2)</f>
        <v>0</v>
      </c>
      <c r="K430" s="208" t="s">
        <v>122</v>
      </c>
      <c r="L430" s="42"/>
      <c r="M430" s="213" t="s">
        <v>19</v>
      </c>
      <c r="N430" s="214" t="s">
        <v>41</v>
      </c>
      <c r="O430" s="82"/>
      <c r="P430" s="215">
        <f>O430*H430</f>
        <v>0</v>
      </c>
      <c r="Q430" s="215">
        <v>0</v>
      </c>
      <c r="R430" s="215">
        <f>Q430*H430</f>
        <v>0</v>
      </c>
      <c r="S430" s="215">
        <v>0</v>
      </c>
      <c r="T430" s="216">
        <f>S430*H430</f>
        <v>0</v>
      </c>
      <c r="AR430" s="217" t="s">
        <v>507</v>
      </c>
      <c r="AT430" s="217" t="s">
        <v>118</v>
      </c>
      <c r="AU430" s="217" t="s">
        <v>79</v>
      </c>
      <c r="AY430" s="16" t="s">
        <v>116</v>
      </c>
      <c r="BE430" s="218">
        <f>IF(N430="základní",J430,0)</f>
        <v>0</v>
      </c>
      <c r="BF430" s="218">
        <f>IF(N430="snížená",J430,0)</f>
        <v>0</v>
      </c>
      <c r="BG430" s="218">
        <f>IF(N430="zákl. přenesená",J430,0)</f>
        <v>0</v>
      </c>
      <c r="BH430" s="218">
        <f>IF(N430="sníž. přenesená",J430,0)</f>
        <v>0</v>
      </c>
      <c r="BI430" s="218">
        <f>IF(N430="nulová",J430,0)</f>
        <v>0</v>
      </c>
      <c r="BJ430" s="16" t="s">
        <v>75</v>
      </c>
      <c r="BK430" s="218">
        <f>ROUND(I430*H430,2)</f>
        <v>0</v>
      </c>
      <c r="BL430" s="16" t="s">
        <v>507</v>
      </c>
      <c r="BM430" s="217" t="s">
        <v>707</v>
      </c>
    </row>
    <row r="431" s="1" customFormat="1">
      <c r="B431" s="37"/>
      <c r="C431" s="38"/>
      <c r="D431" s="219" t="s">
        <v>125</v>
      </c>
      <c r="E431" s="38"/>
      <c r="F431" s="220" t="s">
        <v>708</v>
      </c>
      <c r="G431" s="38"/>
      <c r="H431" s="38"/>
      <c r="I431" s="130"/>
      <c r="J431" s="38"/>
      <c r="K431" s="38"/>
      <c r="L431" s="42"/>
      <c r="M431" s="221"/>
      <c r="N431" s="82"/>
      <c r="O431" s="82"/>
      <c r="P431" s="82"/>
      <c r="Q431" s="82"/>
      <c r="R431" s="82"/>
      <c r="S431" s="82"/>
      <c r="T431" s="83"/>
      <c r="AT431" s="16" t="s">
        <v>125</v>
      </c>
      <c r="AU431" s="16" t="s">
        <v>79</v>
      </c>
    </row>
    <row r="432" s="12" customFormat="1">
      <c r="B432" s="222"/>
      <c r="C432" s="223"/>
      <c r="D432" s="219" t="s">
        <v>127</v>
      </c>
      <c r="E432" s="224" t="s">
        <v>19</v>
      </c>
      <c r="F432" s="225" t="s">
        <v>379</v>
      </c>
      <c r="G432" s="223"/>
      <c r="H432" s="226">
        <v>1</v>
      </c>
      <c r="I432" s="227"/>
      <c r="J432" s="223"/>
      <c r="K432" s="223"/>
      <c r="L432" s="228"/>
      <c r="M432" s="229"/>
      <c r="N432" s="230"/>
      <c r="O432" s="230"/>
      <c r="P432" s="230"/>
      <c r="Q432" s="230"/>
      <c r="R432" s="230"/>
      <c r="S432" s="230"/>
      <c r="T432" s="231"/>
      <c r="AT432" s="232" t="s">
        <v>127</v>
      </c>
      <c r="AU432" s="232" t="s">
        <v>79</v>
      </c>
      <c r="AV432" s="12" t="s">
        <v>79</v>
      </c>
      <c r="AW432" s="12" t="s">
        <v>32</v>
      </c>
      <c r="AX432" s="12" t="s">
        <v>75</v>
      </c>
      <c r="AY432" s="232" t="s">
        <v>116</v>
      </c>
    </row>
    <row r="433" s="1" customFormat="1" ht="16.5" customHeight="1">
      <c r="B433" s="37"/>
      <c r="C433" s="206" t="s">
        <v>709</v>
      </c>
      <c r="D433" s="206" t="s">
        <v>118</v>
      </c>
      <c r="E433" s="207" t="s">
        <v>710</v>
      </c>
      <c r="F433" s="208" t="s">
        <v>711</v>
      </c>
      <c r="G433" s="209" t="s">
        <v>275</v>
      </c>
      <c r="H433" s="210">
        <v>1</v>
      </c>
      <c r="I433" s="211"/>
      <c r="J433" s="212">
        <f>ROUND(I433*H433,2)</f>
        <v>0</v>
      </c>
      <c r="K433" s="208" t="s">
        <v>122</v>
      </c>
      <c r="L433" s="42"/>
      <c r="M433" s="213" t="s">
        <v>19</v>
      </c>
      <c r="N433" s="214" t="s">
        <v>41</v>
      </c>
      <c r="O433" s="82"/>
      <c r="P433" s="215">
        <f>O433*H433</f>
        <v>0</v>
      </c>
      <c r="Q433" s="215">
        <v>0</v>
      </c>
      <c r="R433" s="215">
        <f>Q433*H433</f>
        <v>0</v>
      </c>
      <c r="S433" s="215">
        <v>0</v>
      </c>
      <c r="T433" s="216">
        <f>S433*H433</f>
        <v>0</v>
      </c>
      <c r="AR433" s="217" t="s">
        <v>507</v>
      </c>
      <c r="AT433" s="217" t="s">
        <v>118</v>
      </c>
      <c r="AU433" s="217" t="s">
        <v>79</v>
      </c>
      <c r="AY433" s="16" t="s">
        <v>116</v>
      </c>
      <c r="BE433" s="218">
        <f>IF(N433="základní",J433,0)</f>
        <v>0</v>
      </c>
      <c r="BF433" s="218">
        <f>IF(N433="snížená",J433,0)</f>
        <v>0</v>
      </c>
      <c r="BG433" s="218">
        <f>IF(N433="zákl. přenesená",J433,0)</f>
        <v>0</v>
      </c>
      <c r="BH433" s="218">
        <f>IF(N433="sníž. přenesená",J433,0)</f>
        <v>0</v>
      </c>
      <c r="BI433" s="218">
        <f>IF(N433="nulová",J433,0)</f>
        <v>0</v>
      </c>
      <c r="BJ433" s="16" t="s">
        <v>75</v>
      </c>
      <c r="BK433" s="218">
        <f>ROUND(I433*H433,2)</f>
        <v>0</v>
      </c>
      <c r="BL433" s="16" t="s">
        <v>507</v>
      </c>
      <c r="BM433" s="217" t="s">
        <v>712</v>
      </c>
    </row>
    <row r="434" s="1" customFormat="1">
      <c r="B434" s="37"/>
      <c r="C434" s="38"/>
      <c r="D434" s="219" t="s">
        <v>125</v>
      </c>
      <c r="E434" s="38"/>
      <c r="F434" s="220" t="s">
        <v>713</v>
      </c>
      <c r="G434" s="38"/>
      <c r="H434" s="38"/>
      <c r="I434" s="130"/>
      <c r="J434" s="38"/>
      <c r="K434" s="38"/>
      <c r="L434" s="42"/>
      <c r="M434" s="221"/>
      <c r="N434" s="82"/>
      <c r="O434" s="82"/>
      <c r="P434" s="82"/>
      <c r="Q434" s="82"/>
      <c r="R434" s="82"/>
      <c r="S434" s="82"/>
      <c r="T434" s="83"/>
      <c r="AT434" s="16" t="s">
        <v>125</v>
      </c>
      <c r="AU434" s="16" t="s">
        <v>79</v>
      </c>
    </row>
    <row r="435" s="12" customFormat="1">
      <c r="B435" s="222"/>
      <c r="C435" s="223"/>
      <c r="D435" s="219" t="s">
        <v>127</v>
      </c>
      <c r="E435" s="224" t="s">
        <v>19</v>
      </c>
      <c r="F435" s="225" t="s">
        <v>379</v>
      </c>
      <c r="G435" s="223"/>
      <c r="H435" s="226">
        <v>1</v>
      </c>
      <c r="I435" s="227"/>
      <c r="J435" s="223"/>
      <c r="K435" s="223"/>
      <c r="L435" s="228"/>
      <c r="M435" s="229"/>
      <c r="N435" s="230"/>
      <c r="O435" s="230"/>
      <c r="P435" s="230"/>
      <c r="Q435" s="230"/>
      <c r="R435" s="230"/>
      <c r="S435" s="230"/>
      <c r="T435" s="231"/>
      <c r="AT435" s="232" t="s">
        <v>127</v>
      </c>
      <c r="AU435" s="232" t="s">
        <v>79</v>
      </c>
      <c r="AV435" s="12" t="s">
        <v>79</v>
      </c>
      <c r="AW435" s="12" t="s">
        <v>32</v>
      </c>
      <c r="AX435" s="12" t="s">
        <v>75</v>
      </c>
      <c r="AY435" s="232" t="s">
        <v>116</v>
      </c>
    </row>
    <row r="436" s="1" customFormat="1" ht="24" customHeight="1">
      <c r="B436" s="37"/>
      <c r="C436" s="206" t="s">
        <v>714</v>
      </c>
      <c r="D436" s="206" t="s">
        <v>118</v>
      </c>
      <c r="E436" s="207" t="s">
        <v>715</v>
      </c>
      <c r="F436" s="208" t="s">
        <v>716</v>
      </c>
      <c r="G436" s="209" t="s">
        <v>696</v>
      </c>
      <c r="H436" s="210">
        <v>1</v>
      </c>
      <c r="I436" s="211"/>
      <c r="J436" s="212">
        <f>ROUND(I436*H436,2)</f>
        <v>0</v>
      </c>
      <c r="K436" s="208" t="s">
        <v>122</v>
      </c>
      <c r="L436" s="42"/>
      <c r="M436" s="213" t="s">
        <v>19</v>
      </c>
      <c r="N436" s="214" t="s">
        <v>41</v>
      </c>
      <c r="O436" s="82"/>
      <c r="P436" s="215">
        <f>O436*H436</f>
        <v>0</v>
      </c>
      <c r="Q436" s="215">
        <v>0</v>
      </c>
      <c r="R436" s="215">
        <f>Q436*H436</f>
        <v>0</v>
      </c>
      <c r="S436" s="215">
        <v>0</v>
      </c>
      <c r="T436" s="216">
        <f>S436*H436</f>
        <v>0</v>
      </c>
      <c r="AR436" s="217" t="s">
        <v>507</v>
      </c>
      <c r="AT436" s="217" t="s">
        <v>118</v>
      </c>
      <c r="AU436" s="217" t="s">
        <v>79</v>
      </c>
      <c r="AY436" s="16" t="s">
        <v>116</v>
      </c>
      <c r="BE436" s="218">
        <f>IF(N436="základní",J436,0)</f>
        <v>0</v>
      </c>
      <c r="BF436" s="218">
        <f>IF(N436="snížená",J436,0)</f>
        <v>0</v>
      </c>
      <c r="BG436" s="218">
        <f>IF(N436="zákl. přenesená",J436,0)</f>
        <v>0</v>
      </c>
      <c r="BH436" s="218">
        <f>IF(N436="sníž. přenesená",J436,0)</f>
        <v>0</v>
      </c>
      <c r="BI436" s="218">
        <f>IF(N436="nulová",J436,0)</f>
        <v>0</v>
      </c>
      <c r="BJ436" s="16" t="s">
        <v>75</v>
      </c>
      <c r="BK436" s="218">
        <f>ROUND(I436*H436,2)</f>
        <v>0</v>
      </c>
      <c r="BL436" s="16" t="s">
        <v>507</v>
      </c>
      <c r="BM436" s="217" t="s">
        <v>717</v>
      </c>
    </row>
    <row r="437" s="1" customFormat="1">
      <c r="B437" s="37"/>
      <c r="C437" s="38"/>
      <c r="D437" s="219" t="s">
        <v>125</v>
      </c>
      <c r="E437" s="38"/>
      <c r="F437" s="220" t="s">
        <v>718</v>
      </c>
      <c r="G437" s="38"/>
      <c r="H437" s="38"/>
      <c r="I437" s="130"/>
      <c r="J437" s="38"/>
      <c r="K437" s="38"/>
      <c r="L437" s="42"/>
      <c r="M437" s="221"/>
      <c r="N437" s="82"/>
      <c r="O437" s="82"/>
      <c r="P437" s="82"/>
      <c r="Q437" s="82"/>
      <c r="R437" s="82"/>
      <c r="S437" s="82"/>
      <c r="T437" s="83"/>
      <c r="AT437" s="16" t="s">
        <v>125</v>
      </c>
      <c r="AU437" s="16" t="s">
        <v>79</v>
      </c>
    </row>
    <row r="438" s="12" customFormat="1">
      <c r="B438" s="222"/>
      <c r="C438" s="223"/>
      <c r="D438" s="219" t="s">
        <v>127</v>
      </c>
      <c r="E438" s="224" t="s">
        <v>19</v>
      </c>
      <c r="F438" s="225" t="s">
        <v>379</v>
      </c>
      <c r="G438" s="223"/>
      <c r="H438" s="226">
        <v>1</v>
      </c>
      <c r="I438" s="227"/>
      <c r="J438" s="223"/>
      <c r="K438" s="223"/>
      <c r="L438" s="228"/>
      <c r="M438" s="229"/>
      <c r="N438" s="230"/>
      <c r="O438" s="230"/>
      <c r="P438" s="230"/>
      <c r="Q438" s="230"/>
      <c r="R438" s="230"/>
      <c r="S438" s="230"/>
      <c r="T438" s="231"/>
      <c r="AT438" s="232" t="s">
        <v>127</v>
      </c>
      <c r="AU438" s="232" t="s">
        <v>79</v>
      </c>
      <c r="AV438" s="12" t="s">
        <v>79</v>
      </c>
      <c r="AW438" s="12" t="s">
        <v>32</v>
      </c>
      <c r="AX438" s="12" t="s">
        <v>75</v>
      </c>
      <c r="AY438" s="232" t="s">
        <v>116</v>
      </c>
    </row>
    <row r="439" s="1" customFormat="1" ht="24" customHeight="1">
      <c r="B439" s="37"/>
      <c r="C439" s="206" t="s">
        <v>719</v>
      </c>
      <c r="D439" s="206" t="s">
        <v>118</v>
      </c>
      <c r="E439" s="207" t="s">
        <v>720</v>
      </c>
      <c r="F439" s="208" t="s">
        <v>721</v>
      </c>
      <c r="G439" s="209" t="s">
        <v>696</v>
      </c>
      <c r="H439" s="210">
        <v>1</v>
      </c>
      <c r="I439" s="211"/>
      <c r="J439" s="212">
        <f>ROUND(I439*H439,2)</f>
        <v>0</v>
      </c>
      <c r="K439" s="208" t="s">
        <v>122</v>
      </c>
      <c r="L439" s="42"/>
      <c r="M439" s="213" t="s">
        <v>19</v>
      </c>
      <c r="N439" s="214" t="s">
        <v>41</v>
      </c>
      <c r="O439" s="82"/>
      <c r="P439" s="215">
        <f>O439*H439</f>
        <v>0</v>
      </c>
      <c r="Q439" s="215">
        <v>0</v>
      </c>
      <c r="R439" s="215">
        <f>Q439*H439</f>
        <v>0</v>
      </c>
      <c r="S439" s="215">
        <v>0</v>
      </c>
      <c r="T439" s="216">
        <f>S439*H439</f>
        <v>0</v>
      </c>
      <c r="AR439" s="217" t="s">
        <v>507</v>
      </c>
      <c r="AT439" s="217" t="s">
        <v>118</v>
      </c>
      <c r="AU439" s="217" t="s">
        <v>79</v>
      </c>
      <c r="AY439" s="16" t="s">
        <v>116</v>
      </c>
      <c r="BE439" s="218">
        <f>IF(N439="základní",J439,0)</f>
        <v>0</v>
      </c>
      <c r="BF439" s="218">
        <f>IF(N439="snížená",J439,0)</f>
        <v>0</v>
      </c>
      <c r="BG439" s="218">
        <f>IF(N439="zákl. přenesená",J439,0)</f>
        <v>0</v>
      </c>
      <c r="BH439" s="218">
        <f>IF(N439="sníž. přenesená",J439,0)</f>
        <v>0</v>
      </c>
      <c r="BI439" s="218">
        <f>IF(N439="nulová",J439,0)</f>
        <v>0</v>
      </c>
      <c r="BJ439" s="16" t="s">
        <v>75</v>
      </c>
      <c r="BK439" s="218">
        <f>ROUND(I439*H439,2)</f>
        <v>0</v>
      </c>
      <c r="BL439" s="16" t="s">
        <v>507</v>
      </c>
      <c r="BM439" s="217" t="s">
        <v>722</v>
      </c>
    </row>
    <row r="440" s="1" customFormat="1">
      <c r="B440" s="37"/>
      <c r="C440" s="38"/>
      <c r="D440" s="219" t="s">
        <v>125</v>
      </c>
      <c r="E440" s="38"/>
      <c r="F440" s="220" t="s">
        <v>723</v>
      </c>
      <c r="G440" s="38"/>
      <c r="H440" s="38"/>
      <c r="I440" s="130"/>
      <c r="J440" s="38"/>
      <c r="K440" s="38"/>
      <c r="L440" s="42"/>
      <c r="M440" s="221"/>
      <c r="N440" s="82"/>
      <c r="O440" s="82"/>
      <c r="P440" s="82"/>
      <c r="Q440" s="82"/>
      <c r="R440" s="82"/>
      <c r="S440" s="82"/>
      <c r="T440" s="83"/>
      <c r="AT440" s="16" t="s">
        <v>125</v>
      </c>
      <c r="AU440" s="16" t="s">
        <v>79</v>
      </c>
    </row>
    <row r="441" s="12" customFormat="1">
      <c r="B441" s="222"/>
      <c r="C441" s="223"/>
      <c r="D441" s="219" t="s">
        <v>127</v>
      </c>
      <c r="E441" s="224" t="s">
        <v>19</v>
      </c>
      <c r="F441" s="225" t="s">
        <v>379</v>
      </c>
      <c r="G441" s="223"/>
      <c r="H441" s="226">
        <v>1</v>
      </c>
      <c r="I441" s="227"/>
      <c r="J441" s="223"/>
      <c r="K441" s="223"/>
      <c r="L441" s="228"/>
      <c r="M441" s="254"/>
      <c r="N441" s="255"/>
      <c r="O441" s="255"/>
      <c r="P441" s="255"/>
      <c r="Q441" s="255"/>
      <c r="R441" s="255"/>
      <c r="S441" s="255"/>
      <c r="T441" s="256"/>
      <c r="AT441" s="232" t="s">
        <v>127</v>
      </c>
      <c r="AU441" s="232" t="s">
        <v>79</v>
      </c>
      <c r="AV441" s="12" t="s">
        <v>79</v>
      </c>
      <c r="AW441" s="12" t="s">
        <v>32</v>
      </c>
      <c r="AX441" s="12" t="s">
        <v>75</v>
      </c>
      <c r="AY441" s="232" t="s">
        <v>116</v>
      </c>
    </row>
    <row r="442" s="1" customFormat="1" ht="6.96" customHeight="1">
      <c r="B442" s="57"/>
      <c r="C442" s="58"/>
      <c r="D442" s="58"/>
      <c r="E442" s="58"/>
      <c r="F442" s="58"/>
      <c r="G442" s="58"/>
      <c r="H442" s="58"/>
      <c r="I442" s="156"/>
      <c r="J442" s="58"/>
      <c r="K442" s="58"/>
      <c r="L442" s="42"/>
    </row>
  </sheetData>
  <sheetProtection sheet="1" autoFilter="0" formatColumns="0" formatRows="0" objects="1" scenarios="1" spinCount="100000" saltValue="G3GGBX+WfA5xOKs9UrobtWB+mk8H4IAE1brqA6DKsjkjOhPyU4qK5IuDPoXIgI0CVd40ZvZ7sOCgY8fPbnTKRw==" hashValue="bC0QB23ePs82foZalHWRZJQf4Ta0ohezeEfS/RKQOEWAK/KTa7sdiX6/5nEDsq8C8ffKrSnuZ9mgeQbwTeZEPQ==" algorithmName="SHA-512" password="CC35"/>
  <autoFilter ref="C92:K441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724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725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726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727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728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729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730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731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732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733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734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735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736</v>
      </c>
      <c r="F19" s="268" t="s">
        <v>737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738</v>
      </c>
      <c r="F20" s="268" t="s">
        <v>739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740</v>
      </c>
      <c r="F21" s="268" t="s">
        <v>741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742</v>
      </c>
      <c r="F22" s="268" t="s">
        <v>743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744</v>
      </c>
      <c r="F23" s="268" t="s">
        <v>745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746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747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748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749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750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751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752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753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754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102</v>
      </c>
      <c r="F36" s="268"/>
      <c r="G36" s="268" t="s">
        <v>755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756</v>
      </c>
      <c r="F37" s="268"/>
      <c r="G37" s="268" t="s">
        <v>757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758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759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103</v>
      </c>
      <c r="F40" s="268"/>
      <c r="G40" s="268" t="s">
        <v>760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104</v>
      </c>
      <c r="F41" s="268"/>
      <c r="G41" s="268" t="s">
        <v>761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762</v>
      </c>
      <c r="F42" s="268"/>
      <c r="G42" s="268" t="s">
        <v>763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764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765</v>
      </c>
      <c r="F44" s="268"/>
      <c r="G44" s="268" t="s">
        <v>766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106</v>
      </c>
      <c r="F45" s="268"/>
      <c r="G45" s="268" t="s">
        <v>767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768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769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770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771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772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773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774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775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776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777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778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779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780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781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782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783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784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785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786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787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788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789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790</v>
      </c>
      <c r="D76" s="286"/>
      <c r="E76" s="286"/>
      <c r="F76" s="286" t="s">
        <v>791</v>
      </c>
      <c r="G76" s="287"/>
      <c r="H76" s="286" t="s">
        <v>52</v>
      </c>
      <c r="I76" s="286" t="s">
        <v>55</v>
      </c>
      <c r="J76" s="286" t="s">
        <v>792</v>
      </c>
      <c r="K76" s="285"/>
    </row>
    <row r="77" ht="17.25" customHeight="1">
      <c r="B77" s="283"/>
      <c r="C77" s="288" t="s">
        <v>793</v>
      </c>
      <c r="D77" s="288"/>
      <c r="E77" s="288"/>
      <c r="F77" s="289" t="s">
        <v>794</v>
      </c>
      <c r="G77" s="290"/>
      <c r="H77" s="288"/>
      <c r="I77" s="288"/>
      <c r="J77" s="288" t="s">
        <v>795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796</v>
      </c>
      <c r="G79" s="292"/>
      <c r="H79" s="271" t="s">
        <v>797</v>
      </c>
      <c r="I79" s="271" t="s">
        <v>798</v>
      </c>
      <c r="J79" s="271">
        <v>20</v>
      </c>
      <c r="K79" s="285"/>
    </row>
    <row r="80" ht="15" customHeight="1">
      <c r="B80" s="283"/>
      <c r="C80" s="271" t="s">
        <v>799</v>
      </c>
      <c r="D80" s="271"/>
      <c r="E80" s="271"/>
      <c r="F80" s="293" t="s">
        <v>796</v>
      </c>
      <c r="G80" s="292"/>
      <c r="H80" s="271" t="s">
        <v>800</v>
      </c>
      <c r="I80" s="271" t="s">
        <v>798</v>
      </c>
      <c r="J80" s="271">
        <v>120</v>
      </c>
      <c r="K80" s="285"/>
    </row>
    <row r="81" ht="15" customHeight="1">
      <c r="B81" s="294"/>
      <c r="C81" s="271" t="s">
        <v>801</v>
      </c>
      <c r="D81" s="271"/>
      <c r="E81" s="271"/>
      <c r="F81" s="293" t="s">
        <v>802</v>
      </c>
      <c r="G81" s="292"/>
      <c r="H81" s="271" t="s">
        <v>803</v>
      </c>
      <c r="I81" s="271" t="s">
        <v>798</v>
      </c>
      <c r="J81" s="271">
        <v>50</v>
      </c>
      <c r="K81" s="285"/>
    </row>
    <row r="82" ht="15" customHeight="1">
      <c r="B82" s="294"/>
      <c r="C82" s="271" t="s">
        <v>804</v>
      </c>
      <c r="D82" s="271"/>
      <c r="E82" s="271"/>
      <c r="F82" s="293" t="s">
        <v>796</v>
      </c>
      <c r="G82" s="292"/>
      <c r="H82" s="271" t="s">
        <v>805</v>
      </c>
      <c r="I82" s="271" t="s">
        <v>806</v>
      </c>
      <c r="J82" s="271"/>
      <c r="K82" s="285"/>
    </row>
    <row r="83" ht="15" customHeight="1">
      <c r="B83" s="294"/>
      <c r="C83" s="295" t="s">
        <v>807</v>
      </c>
      <c r="D83" s="295"/>
      <c r="E83" s="295"/>
      <c r="F83" s="296" t="s">
        <v>802</v>
      </c>
      <c r="G83" s="295"/>
      <c r="H83" s="295" t="s">
        <v>808</v>
      </c>
      <c r="I83" s="295" t="s">
        <v>798</v>
      </c>
      <c r="J83" s="295">
        <v>15</v>
      </c>
      <c r="K83" s="285"/>
    </row>
    <row r="84" ht="15" customHeight="1">
      <c r="B84" s="294"/>
      <c r="C84" s="295" t="s">
        <v>809</v>
      </c>
      <c r="D84" s="295"/>
      <c r="E84" s="295"/>
      <c r="F84" s="296" t="s">
        <v>802</v>
      </c>
      <c r="G84" s="295"/>
      <c r="H84" s="295" t="s">
        <v>810</v>
      </c>
      <c r="I84" s="295" t="s">
        <v>798</v>
      </c>
      <c r="J84" s="295">
        <v>15</v>
      </c>
      <c r="K84" s="285"/>
    </row>
    <row r="85" ht="15" customHeight="1">
      <c r="B85" s="294"/>
      <c r="C85" s="295" t="s">
        <v>811</v>
      </c>
      <c r="D85" s="295"/>
      <c r="E85" s="295"/>
      <c r="F85" s="296" t="s">
        <v>802</v>
      </c>
      <c r="G85" s="295"/>
      <c r="H85" s="295" t="s">
        <v>812</v>
      </c>
      <c r="I85" s="295" t="s">
        <v>798</v>
      </c>
      <c r="J85" s="295">
        <v>20</v>
      </c>
      <c r="K85" s="285"/>
    </row>
    <row r="86" ht="15" customHeight="1">
      <c r="B86" s="294"/>
      <c r="C86" s="295" t="s">
        <v>813</v>
      </c>
      <c r="D86" s="295"/>
      <c r="E86" s="295"/>
      <c r="F86" s="296" t="s">
        <v>802</v>
      </c>
      <c r="G86" s="295"/>
      <c r="H86" s="295" t="s">
        <v>814</v>
      </c>
      <c r="I86" s="295" t="s">
        <v>798</v>
      </c>
      <c r="J86" s="295">
        <v>20</v>
      </c>
      <c r="K86" s="285"/>
    </row>
    <row r="87" ht="15" customHeight="1">
      <c r="B87" s="294"/>
      <c r="C87" s="271" t="s">
        <v>815</v>
      </c>
      <c r="D87" s="271"/>
      <c r="E87" s="271"/>
      <c r="F87" s="293" t="s">
        <v>802</v>
      </c>
      <c r="G87" s="292"/>
      <c r="H87" s="271" t="s">
        <v>816</v>
      </c>
      <c r="I87" s="271" t="s">
        <v>798</v>
      </c>
      <c r="J87" s="271">
        <v>50</v>
      </c>
      <c r="K87" s="285"/>
    </row>
    <row r="88" ht="15" customHeight="1">
      <c r="B88" s="294"/>
      <c r="C88" s="271" t="s">
        <v>817</v>
      </c>
      <c r="D88" s="271"/>
      <c r="E88" s="271"/>
      <c r="F88" s="293" t="s">
        <v>802</v>
      </c>
      <c r="G88" s="292"/>
      <c r="H88" s="271" t="s">
        <v>818</v>
      </c>
      <c r="I88" s="271" t="s">
        <v>798</v>
      </c>
      <c r="J88" s="271">
        <v>20</v>
      </c>
      <c r="K88" s="285"/>
    </row>
    <row r="89" ht="15" customHeight="1">
      <c r="B89" s="294"/>
      <c r="C89" s="271" t="s">
        <v>819</v>
      </c>
      <c r="D89" s="271"/>
      <c r="E89" s="271"/>
      <c r="F89" s="293" t="s">
        <v>802</v>
      </c>
      <c r="G89" s="292"/>
      <c r="H89" s="271" t="s">
        <v>820</v>
      </c>
      <c r="I89" s="271" t="s">
        <v>798</v>
      </c>
      <c r="J89" s="271">
        <v>20</v>
      </c>
      <c r="K89" s="285"/>
    </row>
    <row r="90" ht="15" customHeight="1">
      <c r="B90" s="294"/>
      <c r="C90" s="271" t="s">
        <v>821</v>
      </c>
      <c r="D90" s="271"/>
      <c r="E90" s="271"/>
      <c r="F90" s="293" t="s">
        <v>802</v>
      </c>
      <c r="G90" s="292"/>
      <c r="H90" s="271" t="s">
        <v>822</v>
      </c>
      <c r="I90" s="271" t="s">
        <v>798</v>
      </c>
      <c r="J90" s="271">
        <v>50</v>
      </c>
      <c r="K90" s="285"/>
    </row>
    <row r="91" ht="15" customHeight="1">
      <c r="B91" s="294"/>
      <c r="C91" s="271" t="s">
        <v>823</v>
      </c>
      <c r="D91" s="271"/>
      <c r="E91" s="271"/>
      <c r="F91" s="293" t="s">
        <v>802</v>
      </c>
      <c r="G91" s="292"/>
      <c r="H91" s="271" t="s">
        <v>823</v>
      </c>
      <c r="I91" s="271" t="s">
        <v>798</v>
      </c>
      <c r="J91" s="271">
        <v>50</v>
      </c>
      <c r="K91" s="285"/>
    </row>
    <row r="92" ht="15" customHeight="1">
      <c r="B92" s="294"/>
      <c r="C92" s="271" t="s">
        <v>824</v>
      </c>
      <c r="D92" s="271"/>
      <c r="E92" s="271"/>
      <c r="F92" s="293" t="s">
        <v>802</v>
      </c>
      <c r="G92" s="292"/>
      <c r="H92" s="271" t="s">
        <v>825</v>
      </c>
      <c r="I92" s="271" t="s">
        <v>798</v>
      </c>
      <c r="J92" s="271">
        <v>255</v>
      </c>
      <c r="K92" s="285"/>
    </row>
    <row r="93" ht="15" customHeight="1">
      <c r="B93" s="294"/>
      <c r="C93" s="271" t="s">
        <v>826</v>
      </c>
      <c r="D93" s="271"/>
      <c r="E93" s="271"/>
      <c r="F93" s="293" t="s">
        <v>796</v>
      </c>
      <c r="G93" s="292"/>
      <c r="H93" s="271" t="s">
        <v>827</v>
      </c>
      <c r="I93" s="271" t="s">
        <v>828</v>
      </c>
      <c r="J93" s="271"/>
      <c r="K93" s="285"/>
    </row>
    <row r="94" ht="15" customHeight="1">
      <c r="B94" s="294"/>
      <c r="C94" s="271" t="s">
        <v>829</v>
      </c>
      <c r="D94" s="271"/>
      <c r="E94" s="271"/>
      <c r="F94" s="293" t="s">
        <v>796</v>
      </c>
      <c r="G94" s="292"/>
      <c r="H94" s="271" t="s">
        <v>830</v>
      </c>
      <c r="I94" s="271" t="s">
        <v>831</v>
      </c>
      <c r="J94" s="271"/>
      <c r="K94" s="285"/>
    </row>
    <row r="95" ht="15" customHeight="1">
      <c r="B95" s="294"/>
      <c r="C95" s="271" t="s">
        <v>832</v>
      </c>
      <c r="D95" s="271"/>
      <c r="E95" s="271"/>
      <c r="F95" s="293" t="s">
        <v>796</v>
      </c>
      <c r="G95" s="292"/>
      <c r="H95" s="271" t="s">
        <v>832</v>
      </c>
      <c r="I95" s="271" t="s">
        <v>831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796</v>
      </c>
      <c r="G96" s="292"/>
      <c r="H96" s="271" t="s">
        <v>833</v>
      </c>
      <c r="I96" s="271" t="s">
        <v>831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796</v>
      </c>
      <c r="G97" s="292"/>
      <c r="H97" s="271" t="s">
        <v>834</v>
      </c>
      <c r="I97" s="271" t="s">
        <v>831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835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790</v>
      </c>
      <c r="D103" s="286"/>
      <c r="E103" s="286"/>
      <c r="F103" s="286" t="s">
        <v>791</v>
      </c>
      <c r="G103" s="287"/>
      <c r="H103" s="286" t="s">
        <v>52</v>
      </c>
      <c r="I103" s="286" t="s">
        <v>55</v>
      </c>
      <c r="J103" s="286" t="s">
        <v>792</v>
      </c>
      <c r="K103" s="285"/>
    </row>
    <row r="104" ht="17.25" customHeight="1">
      <c r="B104" s="283"/>
      <c r="C104" s="288" t="s">
        <v>793</v>
      </c>
      <c r="D104" s="288"/>
      <c r="E104" s="288"/>
      <c r="F104" s="289" t="s">
        <v>794</v>
      </c>
      <c r="G104" s="290"/>
      <c r="H104" s="288"/>
      <c r="I104" s="288"/>
      <c r="J104" s="288" t="s">
        <v>795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796</v>
      </c>
      <c r="G106" s="302"/>
      <c r="H106" s="271" t="s">
        <v>836</v>
      </c>
      <c r="I106" s="271" t="s">
        <v>798</v>
      </c>
      <c r="J106" s="271">
        <v>20</v>
      </c>
      <c r="K106" s="285"/>
    </row>
    <row r="107" ht="15" customHeight="1">
      <c r="B107" s="283"/>
      <c r="C107" s="271" t="s">
        <v>799</v>
      </c>
      <c r="D107" s="271"/>
      <c r="E107" s="271"/>
      <c r="F107" s="293" t="s">
        <v>796</v>
      </c>
      <c r="G107" s="271"/>
      <c r="H107" s="271" t="s">
        <v>836</v>
      </c>
      <c r="I107" s="271" t="s">
        <v>798</v>
      </c>
      <c r="J107" s="271">
        <v>120</v>
      </c>
      <c r="K107" s="285"/>
    </row>
    <row r="108" ht="15" customHeight="1">
      <c r="B108" s="294"/>
      <c r="C108" s="271" t="s">
        <v>801</v>
      </c>
      <c r="D108" s="271"/>
      <c r="E108" s="271"/>
      <c r="F108" s="293" t="s">
        <v>802</v>
      </c>
      <c r="G108" s="271"/>
      <c r="H108" s="271" t="s">
        <v>836</v>
      </c>
      <c r="I108" s="271" t="s">
        <v>798</v>
      </c>
      <c r="J108" s="271">
        <v>50</v>
      </c>
      <c r="K108" s="285"/>
    </row>
    <row r="109" ht="15" customHeight="1">
      <c r="B109" s="294"/>
      <c r="C109" s="271" t="s">
        <v>804</v>
      </c>
      <c r="D109" s="271"/>
      <c r="E109" s="271"/>
      <c r="F109" s="293" t="s">
        <v>796</v>
      </c>
      <c r="G109" s="271"/>
      <c r="H109" s="271" t="s">
        <v>836</v>
      </c>
      <c r="I109" s="271" t="s">
        <v>806</v>
      </c>
      <c r="J109" s="271"/>
      <c r="K109" s="285"/>
    </row>
    <row r="110" ht="15" customHeight="1">
      <c r="B110" s="294"/>
      <c r="C110" s="271" t="s">
        <v>815</v>
      </c>
      <c r="D110" s="271"/>
      <c r="E110" s="271"/>
      <c r="F110" s="293" t="s">
        <v>802</v>
      </c>
      <c r="G110" s="271"/>
      <c r="H110" s="271" t="s">
        <v>836</v>
      </c>
      <c r="I110" s="271" t="s">
        <v>798</v>
      </c>
      <c r="J110" s="271">
        <v>50</v>
      </c>
      <c r="K110" s="285"/>
    </row>
    <row r="111" ht="15" customHeight="1">
      <c r="B111" s="294"/>
      <c r="C111" s="271" t="s">
        <v>823</v>
      </c>
      <c r="D111" s="271"/>
      <c r="E111" s="271"/>
      <c r="F111" s="293" t="s">
        <v>802</v>
      </c>
      <c r="G111" s="271"/>
      <c r="H111" s="271" t="s">
        <v>836</v>
      </c>
      <c r="I111" s="271" t="s">
        <v>798</v>
      </c>
      <c r="J111" s="271">
        <v>50</v>
      </c>
      <c r="K111" s="285"/>
    </row>
    <row r="112" ht="15" customHeight="1">
      <c r="B112" s="294"/>
      <c r="C112" s="271" t="s">
        <v>821</v>
      </c>
      <c r="D112" s="271"/>
      <c r="E112" s="271"/>
      <c r="F112" s="293" t="s">
        <v>802</v>
      </c>
      <c r="G112" s="271"/>
      <c r="H112" s="271" t="s">
        <v>836</v>
      </c>
      <c r="I112" s="271" t="s">
        <v>798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796</v>
      </c>
      <c r="G113" s="271"/>
      <c r="H113" s="271" t="s">
        <v>837</v>
      </c>
      <c r="I113" s="271" t="s">
        <v>798</v>
      </c>
      <c r="J113" s="271">
        <v>20</v>
      </c>
      <c r="K113" s="285"/>
    </row>
    <row r="114" ht="15" customHeight="1">
      <c r="B114" s="294"/>
      <c r="C114" s="271" t="s">
        <v>838</v>
      </c>
      <c r="D114" s="271"/>
      <c r="E114" s="271"/>
      <c r="F114" s="293" t="s">
        <v>796</v>
      </c>
      <c r="G114" s="271"/>
      <c r="H114" s="271" t="s">
        <v>839</v>
      </c>
      <c r="I114" s="271" t="s">
        <v>798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796</v>
      </c>
      <c r="G115" s="271"/>
      <c r="H115" s="271" t="s">
        <v>840</v>
      </c>
      <c r="I115" s="271" t="s">
        <v>831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796</v>
      </c>
      <c r="G116" s="271"/>
      <c r="H116" s="271" t="s">
        <v>841</v>
      </c>
      <c r="I116" s="271" t="s">
        <v>831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796</v>
      </c>
      <c r="G117" s="271"/>
      <c r="H117" s="271" t="s">
        <v>842</v>
      </c>
      <c r="I117" s="271" t="s">
        <v>843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844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790</v>
      </c>
      <c r="D123" s="286"/>
      <c r="E123" s="286"/>
      <c r="F123" s="286" t="s">
        <v>791</v>
      </c>
      <c r="G123" s="287"/>
      <c r="H123" s="286" t="s">
        <v>52</v>
      </c>
      <c r="I123" s="286" t="s">
        <v>55</v>
      </c>
      <c r="J123" s="286" t="s">
        <v>792</v>
      </c>
      <c r="K123" s="312"/>
    </row>
    <row r="124" ht="17.25" customHeight="1">
      <c r="B124" s="311"/>
      <c r="C124" s="288" t="s">
        <v>793</v>
      </c>
      <c r="D124" s="288"/>
      <c r="E124" s="288"/>
      <c r="F124" s="289" t="s">
        <v>794</v>
      </c>
      <c r="G124" s="290"/>
      <c r="H124" s="288"/>
      <c r="I124" s="288"/>
      <c r="J124" s="288" t="s">
        <v>795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799</v>
      </c>
      <c r="D126" s="291"/>
      <c r="E126" s="291"/>
      <c r="F126" s="293" t="s">
        <v>796</v>
      </c>
      <c r="G126" s="271"/>
      <c r="H126" s="271" t="s">
        <v>836</v>
      </c>
      <c r="I126" s="271" t="s">
        <v>798</v>
      </c>
      <c r="J126" s="271">
        <v>120</v>
      </c>
      <c r="K126" s="315"/>
    </row>
    <row r="127" ht="15" customHeight="1">
      <c r="B127" s="313"/>
      <c r="C127" s="271" t="s">
        <v>845</v>
      </c>
      <c r="D127" s="271"/>
      <c r="E127" s="271"/>
      <c r="F127" s="293" t="s">
        <v>796</v>
      </c>
      <c r="G127" s="271"/>
      <c r="H127" s="271" t="s">
        <v>846</v>
      </c>
      <c r="I127" s="271" t="s">
        <v>798</v>
      </c>
      <c r="J127" s="271" t="s">
        <v>847</v>
      </c>
      <c r="K127" s="315"/>
    </row>
    <row r="128" ht="15" customHeight="1">
      <c r="B128" s="313"/>
      <c r="C128" s="271" t="s">
        <v>744</v>
      </c>
      <c r="D128" s="271"/>
      <c r="E128" s="271"/>
      <c r="F128" s="293" t="s">
        <v>796</v>
      </c>
      <c r="G128" s="271"/>
      <c r="H128" s="271" t="s">
        <v>848</v>
      </c>
      <c r="I128" s="271" t="s">
        <v>798</v>
      </c>
      <c r="J128" s="271" t="s">
        <v>847</v>
      </c>
      <c r="K128" s="315"/>
    </row>
    <row r="129" ht="15" customHeight="1">
      <c r="B129" s="313"/>
      <c r="C129" s="271" t="s">
        <v>807</v>
      </c>
      <c r="D129" s="271"/>
      <c r="E129" s="271"/>
      <c r="F129" s="293" t="s">
        <v>802</v>
      </c>
      <c r="G129" s="271"/>
      <c r="H129" s="271" t="s">
        <v>808</v>
      </c>
      <c r="I129" s="271" t="s">
        <v>798</v>
      </c>
      <c r="J129" s="271">
        <v>15</v>
      </c>
      <c r="K129" s="315"/>
    </row>
    <row r="130" ht="15" customHeight="1">
      <c r="B130" s="313"/>
      <c r="C130" s="295" t="s">
        <v>809</v>
      </c>
      <c r="D130" s="295"/>
      <c r="E130" s="295"/>
      <c r="F130" s="296" t="s">
        <v>802</v>
      </c>
      <c r="G130" s="295"/>
      <c r="H130" s="295" t="s">
        <v>810</v>
      </c>
      <c r="I130" s="295" t="s">
        <v>798</v>
      </c>
      <c r="J130" s="295">
        <v>15</v>
      </c>
      <c r="K130" s="315"/>
    </row>
    <row r="131" ht="15" customHeight="1">
      <c r="B131" s="313"/>
      <c r="C131" s="295" t="s">
        <v>811</v>
      </c>
      <c r="D131" s="295"/>
      <c r="E131" s="295"/>
      <c r="F131" s="296" t="s">
        <v>802</v>
      </c>
      <c r="G131" s="295"/>
      <c r="H131" s="295" t="s">
        <v>812</v>
      </c>
      <c r="I131" s="295" t="s">
        <v>798</v>
      </c>
      <c r="J131" s="295">
        <v>20</v>
      </c>
      <c r="K131" s="315"/>
    </row>
    <row r="132" ht="15" customHeight="1">
      <c r="B132" s="313"/>
      <c r="C132" s="295" t="s">
        <v>813</v>
      </c>
      <c r="D132" s="295"/>
      <c r="E132" s="295"/>
      <c r="F132" s="296" t="s">
        <v>802</v>
      </c>
      <c r="G132" s="295"/>
      <c r="H132" s="295" t="s">
        <v>814</v>
      </c>
      <c r="I132" s="295" t="s">
        <v>798</v>
      </c>
      <c r="J132" s="295">
        <v>20</v>
      </c>
      <c r="K132" s="315"/>
    </row>
    <row r="133" ht="15" customHeight="1">
      <c r="B133" s="313"/>
      <c r="C133" s="271" t="s">
        <v>801</v>
      </c>
      <c r="D133" s="271"/>
      <c r="E133" s="271"/>
      <c r="F133" s="293" t="s">
        <v>802</v>
      </c>
      <c r="G133" s="271"/>
      <c r="H133" s="271" t="s">
        <v>836</v>
      </c>
      <c r="I133" s="271" t="s">
        <v>798</v>
      </c>
      <c r="J133" s="271">
        <v>50</v>
      </c>
      <c r="K133" s="315"/>
    </row>
    <row r="134" ht="15" customHeight="1">
      <c r="B134" s="313"/>
      <c r="C134" s="271" t="s">
        <v>815</v>
      </c>
      <c r="D134" s="271"/>
      <c r="E134" s="271"/>
      <c r="F134" s="293" t="s">
        <v>802</v>
      </c>
      <c r="G134" s="271"/>
      <c r="H134" s="271" t="s">
        <v>836</v>
      </c>
      <c r="I134" s="271" t="s">
        <v>798</v>
      </c>
      <c r="J134" s="271">
        <v>50</v>
      </c>
      <c r="K134" s="315"/>
    </row>
    <row r="135" ht="15" customHeight="1">
      <c r="B135" s="313"/>
      <c r="C135" s="271" t="s">
        <v>821</v>
      </c>
      <c r="D135" s="271"/>
      <c r="E135" s="271"/>
      <c r="F135" s="293" t="s">
        <v>802</v>
      </c>
      <c r="G135" s="271"/>
      <c r="H135" s="271" t="s">
        <v>836</v>
      </c>
      <c r="I135" s="271" t="s">
        <v>798</v>
      </c>
      <c r="J135" s="271">
        <v>50</v>
      </c>
      <c r="K135" s="315"/>
    </row>
    <row r="136" ht="15" customHeight="1">
      <c r="B136" s="313"/>
      <c r="C136" s="271" t="s">
        <v>823</v>
      </c>
      <c r="D136" s="271"/>
      <c r="E136" s="271"/>
      <c r="F136" s="293" t="s">
        <v>802</v>
      </c>
      <c r="G136" s="271"/>
      <c r="H136" s="271" t="s">
        <v>836</v>
      </c>
      <c r="I136" s="271" t="s">
        <v>798</v>
      </c>
      <c r="J136" s="271">
        <v>50</v>
      </c>
      <c r="K136" s="315"/>
    </row>
    <row r="137" ht="15" customHeight="1">
      <c r="B137" s="313"/>
      <c r="C137" s="271" t="s">
        <v>824</v>
      </c>
      <c r="D137" s="271"/>
      <c r="E137" s="271"/>
      <c r="F137" s="293" t="s">
        <v>802</v>
      </c>
      <c r="G137" s="271"/>
      <c r="H137" s="271" t="s">
        <v>849</v>
      </c>
      <c r="I137" s="271" t="s">
        <v>798</v>
      </c>
      <c r="J137" s="271">
        <v>255</v>
      </c>
      <c r="K137" s="315"/>
    </row>
    <row r="138" ht="15" customHeight="1">
      <c r="B138" s="313"/>
      <c r="C138" s="271" t="s">
        <v>826</v>
      </c>
      <c r="D138" s="271"/>
      <c r="E138" s="271"/>
      <c r="F138" s="293" t="s">
        <v>796</v>
      </c>
      <c r="G138" s="271"/>
      <c r="H138" s="271" t="s">
        <v>850</v>
      </c>
      <c r="I138" s="271" t="s">
        <v>828</v>
      </c>
      <c r="J138" s="271"/>
      <c r="K138" s="315"/>
    </row>
    <row r="139" ht="15" customHeight="1">
      <c r="B139" s="313"/>
      <c r="C139" s="271" t="s">
        <v>829</v>
      </c>
      <c r="D139" s="271"/>
      <c r="E139" s="271"/>
      <c r="F139" s="293" t="s">
        <v>796</v>
      </c>
      <c r="G139" s="271"/>
      <c r="H139" s="271" t="s">
        <v>851</v>
      </c>
      <c r="I139" s="271" t="s">
        <v>831</v>
      </c>
      <c r="J139" s="271"/>
      <c r="K139" s="315"/>
    </row>
    <row r="140" ht="15" customHeight="1">
      <c r="B140" s="313"/>
      <c r="C140" s="271" t="s">
        <v>832</v>
      </c>
      <c r="D140" s="271"/>
      <c r="E140" s="271"/>
      <c r="F140" s="293" t="s">
        <v>796</v>
      </c>
      <c r="G140" s="271"/>
      <c r="H140" s="271" t="s">
        <v>832</v>
      </c>
      <c r="I140" s="271" t="s">
        <v>831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796</v>
      </c>
      <c r="G141" s="271"/>
      <c r="H141" s="271" t="s">
        <v>852</v>
      </c>
      <c r="I141" s="271" t="s">
        <v>831</v>
      </c>
      <c r="J141" s="271"/>
      <c r="K141" s="315"/>
    </row>
    <row r="142" ht="15" customHeight="1">
      <c r="B142" s="313"/>
      <c r="C142" s="271" t="s">
        <v>853</v>
      </c>
      <c r="D142" s="271"/>
      <c r="E142" s="271"/>
      <c r="F142" s="293" t="s">
        <v>796</v>
      </c>
      <c r="G142" s="271"/>
      <c r="H142" s="271" t="s">
        <v>854</v>
      </c>
      <c r="I142" s="271" t="s">
        <v>831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855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790</v>
      </c>
      <c r="D148" s="286"/>
      <c r="E148" s="286"/>
      <c r="F148" s="286" t="s">
        <v>791</v>
      </c>
      <c r="G148" s="287"/>
      <c r="H148" s="286" t="s">
        <v>52</v>
      </c>
      <c r="I148" s="286" t="s">
        <v>55</v>
      </c>
      <c r="J148" s="286" t="s">
        <v>792</v>
      </c>
      <c r="K148" s="285"/>
    </row>
    <row r="149" ht="17.25" customHeight="1">
      <c r="B149" s="283"/>
      <c r="C149" s="288" t="s">
        <v>793</v>
      </c>
      <c r="D149" s="288"/>
      <c r="E149" s="288"/>
      <c r="F149" s="289" t="s">
        <v>794</v>
      </c>
      <c r="G149" s="290"/>
      <c r="H149" s="288"/>
      <c r="I149" s="288"/>
      <c r="J149" s="288" t="s">
        <v>795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799</v>
      </c>
      <c r="D151" s="271"/>
      <c r="E151" s="271"/>
      <c r="F151" s="320" t="s">
        <v>796</v>
      </c>
      <c r="G151" s="271"/>
      <c r="H151" s="319" t="s">
        <v>836</v>
      </c>
      <c r="I151" s="319" t="s">
        <v>798</v>
      </c>
      <c r="J151" s="319">
        <v>120</v>
      </c>
      <c r="K151" s="315"/>
    </row>
    <row r="152" ht="15" customHeight="1">
      <c r="B152" s="294"/>
      <c r="C152" s="319" t="s">
        <v>845</v>
      </c>
      <c r="D152" s="271"/>
      <c r="E152" s="271"/>
      <c r="F152" s="320" t="s">
        <v>796</v>
      </c>
      <c r="G152" s="271"/>
      <c r="H152" s="319" t="s">
        <v>856</v>
      </c>
      <c r="I152" s="319" t="s">
        <v>798</v>
      </c>
      <c r="J152" s="319" t="s">
        <v>847</v>
      </c>
      <c r="K152" s="315"/>
    </row>
    <row r="153" ht="15" customHeight="1">
      <c r="B153" s="294"/>
      <c r="C153" s="319" t="s">
        <v>744</v>
      </c>
      <c r="D153" s="271"/>
      <c r="E153" s="271"/>
      <c r="F153" s="320" t="s">
        <v>796</v>
      </c>
      <c r="G153" s="271"/>
      <c r="H153" s="319" t="s">
        <v>857</v>
      </c>
      <c r="I153" s="319" t="s">
        <v>798</v>
      </c>
      <c r="J153" s="319" t="s">
        <v>847</v>
      </c>
      <c r="K153" s="315"/>
    </row>
    <row r="154" ht="15" customHeight="1">
      <c r="B154" s="294"/>
      <c r="C154" s="319" t="s">
        <v>801</v>
      </c>
      <c r="D154" s="271"/>
      <c r="E154" s="271"/>
      <c r="F154" s="320" t="s">
        <v>802</v>
      </c>
      <c r="G154" s="271"/>
      <c r="H154" s="319" t="s">
        <v>836</v>
      </c>
      <c r="I154" s="319" t="s">
        <v>798</v>
      </c>
      <c r="J154" s="319">
        <v>50</v>
      </c>
      <c r="K154" s="315"/>
    </row>
    <row r="155" ht="15" customHeight="1">
      <c r="B155" s="294"/>
      <c r="C155" s="319" t="s">
        <v>804</v>
      </c>
      <c r="D155" s="271"/>
      <c r="E155" s="271"/>
      <c r="F155" s="320" t="s">
        <v>796</v>
      </c>
      <c r="G155" s="271"/>
      <c r="H155" s="319" t="s">
        <v>836</v>
      </c>
      <c r="I155" s="319" t="s">
        <v>806</v>
      </c>
      <c r="J155" s="319"/>
      <c r="K155" s="315"/>
    </row>
    <row r="156" ht="15" customHeight="1">
      <c r="B156" s="294"/>
      <c r="C156" s="319" t="s">
        <v>815</v>
      </c>
      <c r="D156" s="271"/>
      <c r="E156" s="271"/>
      <c r="F156" s="320" t="s">
        <v>802</v>
      </c>
      <c r="G156" s="271"/>
      <c r="H156" s="319" t="s">
        <v>836</v>
      </c>
      <c r="I156" s="319" t="s">
        <v>798</v>
      </c>
      <c r="J156" s="319">
        <v>50</v>
      </c>
      <c r="K156" s="315"/>
    </row>
    <row r="157" ht="15" customHeight="1">
      <c r="B157" s="294"/>
      <c r="C157" s="319" t="s">
        <v>823</v>
      </c>
      <c r="D157" s="271"/>
      <c r="E157" s="271"/>
      <c r="F157" s="320" t="s">
        <v>802</v>
      </c>
      <c r="G157" s="271"/>
      <c r="H157" s="319" t="s">
        <v>836</v>
      </c>
      <c r="I157" s="319" t="s">
        <v>798</v>
      </c>
      <c r="J157" s="319">
        <v>50</v>
      </c>
      <c r="K157" s="315"/>
    </row>
    <row r="158" ht="15" customHeight="1">
      <c r="B158" s="294"/>
      <c r="C158" s="319" t="s">
        <v>821</v>
      </c>
      <c r="D158" s="271"/>
      <c r="E158" s="271"/>
      <c r="F158" s="320" t="s">
        <v>802</v>
      </c>
      <c r="G158" s="271"/>
      <c r="H158" s="319" t="s">
        <v>836</v>
      </c>
      <c r="I158" s="319" t="s">
        <v>798</v>
      </c>
      <c r="J158" s="319">
        <v>50</v>
      </c>
      <c r="K158" s="315"/>
    </row>
    <row r="159" ht="15" customHeight="1">
      <c r="B159" s="294"/>
      <c r="C159" s="319" t="s">
        <v>84</v>
      </c>
      <c r="D159" s="271"/>
      <c r="E159" s="271"/>
      <c r="F159" s="320" t="s">
        <v>796</v>
      </c>
      <c r="G159" s="271"/>
      <c r="H159" s="319" t="s">
        <v>858</v>
      </c>
      <c r="I159" s="319" t="s">
        <v>798</v>
      </c>
      <c r="J159" s="319" t="s">
        <v>859</v>
      </c>
      <c r="K159" s="315"/>
    </row>
    <row r="160" ht="15" customHeight="1">
      <c r="B160" s="294"/>
      <c r="C160" s="319" t="s">
        <v>860</v>
      </c>
      <c r="D160" s="271"/>
      <c r="E160" s="271"/>
      <c r="F160" s="320" t="s">
        <v>796</v>
      </c>
      <c r="G160" s="271"/>
      <c r="H160" s="319" t="s">
        <v>861</v>
      </c>
      <c r="I160" s="319" t="s">
        <v>831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862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790</v>
      </c>
      <c r="D166" s="286"/>
      <c r="E166" s="286"/>
      <c r="F166" s="286" t="s">
        <v>791</v>
      </c>
      <c r="G166" s="323"/>
      <c r="H166" s="324" t="s">
        <v>52</v>
      </c>
      <c r="I166" s="324" t="s">
        <v>55</v>
      </c>
      <c r="J166" s="286" t="s">
        <v>792</v>
      </c>
      <c r="K166" s="263"/>
    </row>
    <row r="167" ht="17.25" customHeight="1">
      <c r="B167" s="264"/>
      <c r="C167" s="288" t="s">
        <v>793</v>
      </c>
      <c r="D167" s="288"/>
      <c r="E167" s="288"/>
      <c r="F167" s="289" t="s">
        <v>794</v>
      </c>
      <c r="G167" s="325"/>
      <c r="H167" s="326"/>
      <c r="I167" s="326"/>
      <c r="J167" s="288" t="s">
        <v>795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799</v>
      </c>
      <c r="D169" s="271"/>
      <c r="E169" s="271"/>
      <c r="F169" s="293" t="s">
        <v>796</v>
      </c>
      <c r="G169" s="271"/>
      <c r="H169" s="271" t="s">
        <v>836</v>
      </c>
      <c r="I169" s="271" t="s">
        <v>798</v>
      </c>
      <c r="J169" s="271">
        <v>120</v>
      </c>
      <c r="K169" s="315"/>
    </row>
    <row r="170" ht="15" customHeight="1">
      <c r="B170" s="294"/>
      <c r="C170" s="271" t="s">
        <v>845</v>
      </c>
      <c r="D170" s="271"/>
      <c r="E170" s="271"/>
      <c r="F170" s="293" t="s">
        <v>796</v>
      </c>
      <c r="G170" s="271"/>
      <c r="H170" s="271" t="s">
        <v>846</v>
      </c>
      <c r="I170" s="271" t="s">
        <v>798</v>
      </c>
      <c r="J170" s="271" t="s">
        <v>847</v>
      </c>
      <c r="K170" s="315"/>
    </row>
    <row r="171" ht="15" customHeight="1">
      <c r="B171" s="294"/>
      <c r="C171" s="271" t="s">
        <v>744</v>
      </c>
      <c r="D171" s="271"/>
      <c r="E171" s="271"/>
      <c r="F171" s="293" t="s">
        <v>796</v>
      </c>
      <c r="G171" s="271"/>
      <c r="H171" s="271" t="s">
        <v>863</v>
      </c>
      <c r="I171" s="271" t="s">
        <v>798</v>
      </c>
      <c r="J171" s="271" t="s">
        <v>847</v>
      </c>
      <c r="K171" s="315"/>
    </row>
    <row r="172" ht="15" customHeight="1">
      <c r="B172" s="294"/>
      <c r="C172" s="271" t="s">
        <v>801</v>
      </c>
      <c r="D172" s="271"/>
      <c r="E172" s="271"/>
      <c r="F172" s="293" t="s">
        <v>802</v>
      </c>
      <c r="G172" s="271"/>
      <c r="H172" s="271" t="s">
        <v>863</v>
      </c>
      <c r="I172" s="271" t="s">
        <v>798</v>
      </c>
      <c r="J172" s="271">
        <v>50</v>
      </c>
      <c r="K172" s="315"/>
    </row>
    <row r="173" ht="15" customHeight="1">
      <c r="B173" s="294"/>
      <c r="C173" s="271" t="s">
        <v>804</v>
      </c>
      <c r="D173" s="271"/>
      <c r="E173" s="271"/>
      <c r="F173" s="293" t="s">
        <v>796</v>
      </c>
      <c r="G173" s="271"/>
      <c r="H173" s="271" t="s">
        <v>863</v>
      </c>
      <c r="I173" s="271" t="s">
        <v>806</v>
      </c>
      <c r="J173" s="271"/>
      <c r="K173" s="315"/>
    </row>
    <row r="174" ht="15" customHeight="1">
      <c r="B174" s="294"/>
      <c r="C174" s="271" t="s">
        <v>815</v>
      </c>
      <c r="D174" s="271"/>
      <c r="E174" s="271"/>
      <c r="F174" s="293" t="s">
        <v>802</v>
      </c>
      <c r="G174" s="271"/>
      <c r="H174" s="271" t="s">
        <v>863</v>
      </c>
      <c r="I174" s="271" t="s">
        <v>798</v>
      </c>
      <c r="J174" s="271">
        <v>50</v>
      </c>
      <c r="K174" s="315"/>
    </row>
    <row r="175" ht="15" customHeight="1">
      <c r="B175" s="294"/>
      <c r="C175" s="271" t="s">
        <v>823</v>
      </c>
      <c r="D175" s="271"/>
      <c r="E175" s="271"/>
      <c r="F175" s="293" t="s">
        <v>802</v>
      </c>
      <c r="G175" s="271"/>
      <c r="H175" s="271" t="s">
        <v>863</v>
      </c>
      <c r="I175" s="271" t="s">
        <v>798</v>
      </c>
      <c r="J175" s="271">
        <v>50</v>
      </c>
      <c r="K175" s="315"/>
    </row>
    <row r="176" ht="15" customHeight="1">
      <c r="B176" s="294"/>
      <c r="C176" s="271" t="s">
        <v>821</v>
      </c>
      <c r="D176" s="271"/>
      <c r="E176" s="271"/>
      <c r="F176" s="293" t="s">
        <v>802</v>
      </c>
      <c r="G176" s="271"/>
      <c r="H176" s="271" t="s">
        <v>863</v>
      </c>
      <c r="I176" s="271" t="s">
        <v>798</v>
      </c>
      <c r="J176" s="271">
        <v>50</v>
      </c>
      <c r="K176" s="315"/>
    </row>
    <row r="177" ht="15" customHeight="1">
      <c r="B177" s="294"/>
      <c r="C177" s="271" t="s">
        <v>102</v>
      </c>
      <c r="D177" s="271"/>
      <c r="E177" s="271"/>
      <c r="F177" s="293" t="s">
        <v>796</v>
      </c>
      <c r="G177" s="271"/>
      <c r="H177" s="271" t="s">
        <v>864</v>
      </c>
      <c r="I177" s="271" t="s">
        <v>865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796</v>
      </c>
      <c r="G178" s="271"/>
      <c r="H178" s="271" t="s">
        <v>866</v>
      </c>
      <c r="I178" s="271" t="s">
        <v>867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796</v>
      </c>
      <c r="G179" s="271"/>
      <c r="H179" s="271" t="s">
        <v>868</v>
      </c>
      <c r="I179" s="271" t="s">
        <v>798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796</v>
      </c>
      <c r="G180" s="271"/>
      <c r="H180" s="271" t="s">
        <v>869</v>
      </c>
      <c r="I180" s="271" t="s">
        <v>798</v>
      </c>
      <c r="J180" s="271">
        <v>255</v>
      </c>
      <c r="K180" s="315"/>
    </row>
    <row r="181" ht="15" customHeight="1">
      <c r="B181" s="294"/>
      <c r="C181" s="271" t="s">
        <v>103</v>
      </c>
      <c r="D181" s="271"/>
      <c r="E181" s="271"/>
      <c r="F181" s="293" t="s">
        <v>796</v>
      </c>
      <c r="G181" s="271"/>
      <c r="H181" s="271" t="s">
        <v>760</v>
      </c>
      <c r="I181" s="271" t="s">
        <v>798</v>
      </c>
      <c r="J181" s="271">
        <v>10</v>
      </c>
      <c r="K181" s="315"/>
    </row>
    <row r="182" ht="15" customHeight="1">
      <c r="B182" s="294"/>
      <c r="C182" s="271" t="s">
        <v>104</v>
      </c>
      <c r="D182" s="271"/>
      <c r="E182" s="271"/>
      <c r="F182" s="293" t="s">
        <v>796</v>
      </c>
      <c r="G182" s="271"/>
      <c r="H182" s="271" t="s">
        <v>870</v>
      </c>
      <c r="I182" s="271" t="s">
        <v>831</v>
      </c>
      <c r="J182" s="271"/>
      <c r="K182" s="315"/>
    </row>
    <row r="183" ht="15" customHeight="1">
      <c r="B183" s="294"/>
      <c r="C183" s="271" t="s">
        <v>871</v>
      </c>
      <c r="D183" s="271"/>
      <c r="E183" s="271"/>
      <c r="F183" s="293" t="s">
        <v>796</v>
      </c>
      <c r="G183" s="271"/>
      <c r="H183" s="271" t="s">
        <v>872</v>
      </c>
      <c r="I183" s="271" t="s">
        <v>831</v>
      </c>
      <c r="J183" s="271"/>
      <c r="K183" s="315"/>
    </row>
    <row r="184" ht="15" customHeight="1">
      <c r="B184" s="294"/>
      <c r="C184" s="271" t="s">
        <v>860</v>
      </c>
      <c r="D184" s="271"/>
      <c r="E184" s="271"/>
      <c r="F184" s="293" t="s">
        <v>796</v>
      </c>
      <c r="G184" s="271"/>
      <c r="H184" s="271" t="s">
        <v>873</v>
      </c>
      <c r="I184" s="271" t="s">
        <v>831</v>
      </c>
      <c r="J184" s="271"/>
      <c r="K184" s="315"/>
    </row>
    <row r="185" ht="15" customHeight="1">
      <c r="B185" s="294"/>
      <c r="C185" s="271" t="s">
        <v>106</v>
      </c>
      <c r="D185" s="271"/>
      <c r="E185" s="271"/>
      <c r="F185" s="293" t="s">
        <v>802</v>
      </c>
      <c r="G185" s="271"/>
      <c r="H185" s="271" t="s">
        <v>874</v>
      </c>
      <c r="I185" s="271" t="s">
        <v>798</v>
      </c>
      <c r="J185" s="271">
        <v>50</v>
      </c>
      <c r="K185" s="315"/>
    </row>
    <row r="186" ht="15" customHeight="1">
      <c r="B186" s="294"/>
      <c r="C186" s="271" t="s">
        <v>875</v>
      </c>
      <c r="D186" s="271"/>
      <c r="E186" s="271"/>
      <c r="F186" s="293" t="s">
        <v>802</v>
      </c>
      <c r="G186" s="271"/>
      <c r="H186" s="271" t="s">
        <v>876</v>
      </c>
      <c r="I186" s="271" t="s">
        <v>877</v>
      </c>
      <c r="J186" s="271"/>
      <c r="K186" s="315"/>
    </row>
    <row r="187" ht="15" customHeight="1">
      <c r="B187" s="294"/>
      <c r="C187" s="271" t="s">
        <v>878</v>
      </c>
      <c r="D187" s="271"/>
      <c r="E187" s="271"/>
      <c r="F187" s="293" t="s">
        <v>802</v>
      </c>
      <c r="G187" s="271"/>
      <c r="H187" s="271" t="s">
        <v>879</v>
      </c>
      <c r="I187" s="271" t="s">
        <v>877</v>
      </c>
      <c r="J187" s="271"/>
      <c r="K187" s="315"/>
    </row>
    <row r="188" ht="15" customHeight="1">
      <c r="B188" s="294"/>
      <c r="C188" s="271" t="s">
        <v>880</v>
      </c>
      <c r="D188" s="271"/>
      <c r="E188" s="271"/>
      <c r="F188" s="293" t="s">
        <v>802</v>
      </c>
      <c r="G188" s="271"/>
      <c r="H188" s="271" t="s">
        <v>881</v>
      </c>
      <c r="I188" s="271" t="s">
        <v>877</v>
      </c>
      <c r="J188" s="271"/>
      <c r="K188" s="315"/>
    </row>
    <row r="189" ht="15" customHeight="1">
      <c r="B189" s="294"/>
      <c r="C189" s="327" t="s">
        <v>882</v>
      </c>
      <c r="D189" s="271"/>
      <c r="E189" s="271"/>
      <c r="F189" s="293" t="s">
        <v>802</v>
      </c>
      <c r="G189" s="271"/>
      <c r="H189" s="271" t="s">
        <v>883</v>
      </c>
      <c r="I189" s="271" t="s">
        <v>884</v>
      </c>
      <c r="J189" s="328" t="s">
        <v>885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796</v>
      </c>
      <c r="G190" s="271"/>
      <c r="H190" s="268" t="s">
        <v>886</v>
      </c>
      <c r="I190" s="271" t="s">
        <v>887</v>
      </c>
      <c r="J190" s="271"/>
      <c r="K190" s="315"/>
    </row>
    <row r="191" ht="15" customHeight="1">
      <c r="B191" s="294"/>
      <c r="C191" s="278" t="s">
        <v>888</v>
      </c>
      <c r="D191" s="271"/>
      <c r="E191" s="271"/>
      <c r="F191" s="293" t="s">
        <v>796</v>
      </c>
      <c r="G191" s="271"/>
      <c r="H191" s="271" t="s">
        <v>889</v>
      </c>
      <c r="I191" s="271" t="s">
        <v>831</v>
      </c>
      <c r="J191" s="271"/>
      <c r="K191" s="315"/>
    </row>
    <row r="192" ht="15" customHeight="1">
      <c r="B192" s="294"/>
      <c r="C192" s="278" t="s">
        <v>890</v>
      </c>
      <c r="D192" s="271"/>
      <c r="E192" s="271"/>
      <c r="F192" s="293" t="s">
        <v>796</v>
      </c>
      <c r="G192" s="271"/>
      <c r="H192" s="271" t="s">
        <v>891</v>
      </c>
      <c r="I192" s="271" t="s">
        <v>831</v>
      </c>
      <c r="J192" s="271"/>
      <c r="K192" s="315"/>
    </row>
    <row r="193" ht="15" customHeight="1">
      <c r="B193" s="294"/>
      <c r="C193" s="278" t="s">
        <v>892</v>
      </c>
      <c r="D193" s="271"/>
      <c r="E193" s="271"/>
      <c r="F193" s="293" t="s">
        <v>802</v>
      </c>
      <c r="G193" s="271"/>
      <c r="H193" s="271" t="s">
        <v>893</v>
      </c>
      <c r="I193" s="271" t="s">
        <v>831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894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895</v>
      </c>
      <c r="D200" s="330"/>
      <c r="E200" s="330"/>
      <c r="F200" s="330" t="s">
        <v>896</v>
      </c>
      <c r="G200" s="331"/>
      <c r="H200" s="330" t="s">
        <v>897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887</v>
      </c>
      <c r="D202" s="271"/>
      <c r="E202" s="271"/>
      <c r="F202" s="293" t="s">
        <v>41</v>
      </c>
      <c r="G202" s="271"/>
      <c r="H202" s="271" t="s">
        <v>898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899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900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901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902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843</v>
      </c>
      <c r="D208" s="271"/>
      <c r="E208" s="271"/>
      <c r="F208" s="293" t="s">
        <v>77</v>
      </c>
      <c r="G208" s="271"/>
      <c r="H208" s="271" t="s">
        <v>903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738</v>
      </c>
      <c r="G209" s="271"/>
      <c r="H209" s="271" t="s">
        <v>739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736</v>
      </c>
      <c r="G210" s="271"/>
      <c r="H210" s="271" t="s">
        <v>904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740</v>
      </c>
      <c r="G211" s="278"/>
      <c r="H211" s="319" t="s">
        <v>741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742</v>
      </c>
      <c r="G212" s="278"/>
      <c r="H212" s="319" t="s">
        <v>905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867</v>
      </c>
      <c r="D214" s="300"/>
      <c r="E214" s="300"/>
      <c r="F214" s="293">
        <v>1</v>
      </c>
      <c r="G214" s="278"/>
      <c r="H214" s="319" t="s">
        <v>906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907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908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909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2021-01-25T14:49:17Z</dcterms:created>
  <dcterms:modified xsi:type="dcterms:W3CDTF">2021-01-25T14:49:21Z</dcterms:modified>
</cp:coreProperties>
</file>